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9440" windowHeight="1176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Лист1!$A$6:$J$438</definedName>
    <definedName name="_xlnm.Print_Titles" localSheetId="0">Лист1!$4:$5</definedName>
  </definedNames>
  <calcPr calcId="145621" fullPrecision="0"/>
</workbook>
</file>

<file path=xl/calcChain.xml><?xml version="1.0" encoding="utf-8"?>
<calcChain xmlns="http://schemas.openxmlformats.org/spreadsheetml/2006/main">
  <c r="F223" i="1" l="1"/>
  <c r="G223" i="1"/>
  <c r="H223" i="1"/>
  <c r="I223" i="1"/>
  <c r="J223" i="1"/>
  <c r="F222" i="1"/>
  <c r="G222" i="1"/>
  <c r="H222" i="1"/>
  <c r="I222" i="1"/>
  <c r="J222" i="1"/>
  <c r="F221" i="1"/>
  <c r="G221" i="1"/>
  <c r="H221" i="1"/>
  <c r="I221" i="1"/>
  <c r="J221" i="1"/>
  <c r="E221" i="1"/>
  <c r="E222" i="1"/>
  <c r="E223" i="1"/>
  <c r="F220" i="1"/>
  <c r="G220" i="1"/>
  <c r="H220" i="1"/>
  <c r="I220" i="1"/>
  <c r="J220" i="1"/>
  <c r="E220" i="1"/>
  <c r="F388" i="1"/>
  <c r="G388" i="1"/>
  <c r="H388" i="1"/>
  <c r="I388" i="1"/>
  <c r="J388" i="1"/>
  <c r="F387" i="1"/>
  <c r="G387" i="1"/>
  <c r="H387" i="1"/>
  <c r="I387" i="1"/>
  <c r="J387" i="1"/>
  <c r="F386" i="1"/>
  <c r="G386" i="1"/>
  <c r="H386" i="1"/>
  <c r="I386" i="1"/>
  <c r="J386" i="1"/>
  <c r="E386" i="1"/>
  <c r="E387" i="1"/>
  <c r="E388" i="1"/>
  <c r="F385" i="1"/>
  <c r="G385" i="1"/>
  <c r="H385" i="1"/>
  <c r="I385" i="1"/>
  <c r="J385" i="1"/>
  <c r="E385" i="1"/>
  <c r="F274" i="1"/>
  <c r="G274" i="1"/>
  <c r="H274" i="1"/>
  <c r="I274" i="1"/>
  <c r="J274" i="1"/>
  <c r="E274" i="1"/>
  <c r="D274" i="1" s="1"/>
  <c r="D275" i="1"/>
  <c r="D276" i="1"/>
  <c r="D277" i="1"/>
  <c r="D278" i="1"/>
  <c r="F192" i="1" l="1"/>
  <c r="G192" i="1"/>
  <c r="H192" i="1"/>
  <c r="I192" i="1"/>
  <c r="J192" i="1"/>
  <c r="E192" i="1"/>
  <c r="F394" i="1" l="1"/>
  <c r="G394" i="1"/>
  <c r="H394" i="1"/>
  <c r="I394" i="1"/>
  <c r="J394" i="1"/>
  <c r="E394" i="1"/>
  <c r="D395" i="1"/>
  <c r="D396" i="1"/>
  <c r="D397" i="1"/>
  <c r="D398" i="1"/>
  <c r="D394" i="1" l="1"/>
  <c r="F37" i="1" l="1"/>
  <c r="G37" i="1"/>
  <c r="H37" i="1"/>
  <c r="I37" i="1"/>
  <c r="J37" i="1"/>
  <c r="F36" i="1"/>
  <c r="G36" i="1"/>
  <c r="H36" i="1"/>
  <c r="I36" i="1"/>
  <c r="J36" i="1"/>
  <c r="F35" i="1"/>
  <c r="G35" i="1"/>
  <c r="H35" i="1"/>
  <c r="I35" i="1"/>
  <c r="J35" i="1"/>
  <c r="F34" i="1"/>
  <c r="G34" i="1"/>
  <c r="H34" i="1"/>
  <c r="I34" i="1"/>
  <c r="J34" i="1"/>
  <c r="E35" i="1"/>
  <c r="E36" i="1"/>
  <c r="E37" i="1"/>
  <c r="E34" i="1"/>
  <c r="F269" i="1"/>
  <c r="G269" i="1"/>
  <c r="H269" i="1"/>
  <c r="I269" i="1"/>
  <c r="J269" i="1"/>
  <c r="K269" i="1"/>
  <c r="L269" i="1"/>
  <c r="M269" i="1"/>
  <c r="N269" i="1"/>
  <c r="O269" i="1"/>
  <c r="P269" i="1"/>
  <c r="Q269" i="1"/>
  <c r="R269" i="1"/>
  <c r="E269" i="1"/>
  <c r="D270" i="1"/>
  <c r="D271" i="1"/>
  <c r="D272" i="1"/>
  <c r="D273" i="1"/>
  <c r="E131" i="1"/>
  <c r="E130" i="1"/>
  <c r="F138" i="1"/>
  <c r="G138" i="1"/>
  <c r="H138" i="1"/>
  <c r="I138" i="1"/>
  <c r="J138" i="1"/>
  <c r="E138" i="1"/>
  <c r="D139" i="1"/>
  <c r="D140" i="1"/>
  <c r="D141" i="1"/>
  <c r="D142" i="1"/>
  <c r="D269" i="1" l="1"/>
  <c r="D138" i="1"/>
  <c r="D385" i="1" l="1"/>
  <c r="F421" i="1" l="1"/>
  <c r="G421" i="1"/>
  <c r="H421" i="1"/>
  <c r="I421" i="1"/>
  <c r="J421" i="1"/>
  <c r="M14" i="1" l="1"/>
  <c r="N14" i="1"/>
  <c r="O14" i="1"/>
  <c r="P14" i="1"/>
  <c r="Q14" i="1"/>
  <c r="L14" i="1"/>
  <c r="F123" i="1"/>
  <c r="G123" i="1"/>
  <c r="H123" i="1"/>
  <c r="I123" i="1"/>
  <c r="J123" i="1"/>
  <c r="E123" i="1"/>
  <c r="D124" i="1"/>
  <c r="D125" i="1"/>
  <c r="D126" i="1"/>
  <c r="D127" i="1"/>
  <c r="F132" i="1"/>
  <c r="G132" i="1"/>
  <c r="H132" i="1"/>
  <c r="I132" i="1"/>
  <c r="J132" i="1"/>
  <c r="F131" i="1"/>
  <c r="M15" i="1" s="1"/>
  <c r="G131" i="1"/>
  <c r="N15" i="1" s="1"/>
  <c r="H131" i="1"/>
  <c r="O15" i="1" s="1"/>
  <c r="I131" i="1"/>
  <c r="P15" i="1" s="1"/>
  <c r="J131" i="1"/>
  <c r="Q15" i="1" s="1"/>
  <c r="F130" i="1"/>
  <c r="G130" i="1"/>
  <c r="H130" i="1"/>
  <c r="I130" i="1"/>
  <c r="J130" i="1"/>
  <c r="L15" i="1"/>
  <c r="E132" i="1"/>
  <c r="F129" i="1"/>
  <c r="G129" i="1"/>
  <c r="H129" i="1"/>
  <c r="I129" i="1"/>
  <c r="J129" i="1"/>
  <c r="E129" i="1"/>
  <c r="F332" i="1"/>
  <c r="G332" i="1"/>
  <c r="H332" i="1"/>
  <c r="I332" i="1"/>
  <c r="J332" i="1"/>
  <c r="F389" i="1"/>
  <c r="G389" i="1"/>
  <c r="H389" i="1"/>
  <c r="I389" i="1"/>
  <c r="J389" i="1"/>
  <c r="E389" i="1"/>
  <c r="D390" i="1"/>
  <c r="D391" i="1"/>
  <c r="D392" i="1"/>
  <c r="D393" i="1"/>
  <c r="I384" i="1" l="1"/>
  <c r="D123" i="1"/>
  <c r="J384" i="1"/>
  <c r="F384" i="1"/>
  <c r="D388" i="1"/>
  <c r="H384" i="1"/>
  <c r="D387" i="1"/>
  <c r="G384" i="1"/>
  <c r="D386" i="1"/>
  <c r="E384" i="1"/>
  <c r="D389" i="1"/>
  <c r="D384" i="1" l="1"/>
  <c r="F341" i="1"/>
  <c r="G341" i="1"/>
  <c r="H341" i="1"/>
  <c r="I341" i="1"/>
  <c r="J341" i="1"/>
  <c r="E341" i="1"/>
  <c r="F340" i="1"/>
  <c r="G340" i="1"/>
  <c r="H340" i="1"/>
  <c r="I340" i="1"/>
  <c r="J340" i="1"/>
  <c r="E340" i="1"/>
  <c r="F423" i="1" l="1"/>
  <c r="G423" i="1"/>
  <c r="H423" i="1"/>
  <c r="I423" i="1"/>
  <c r="J423" i="1"/>
  <c r="F422" i="1"/>
  <c r="G422" i="1"/>
  <c r="H422" i="1"/>
  <c r="I422" i="1"/>
  <c r="J422" i="1"/>
  <c r="E421" i="1"/>
  <c r="E422" i="1"/>
  <c r="E423" i="1"/>
  <c r="F420" i="1"/>
  <c r="G420" i="1"/>
  <c r="H420" i="1"/>
  <c r="I420" i="1"/>
  <c r="J420" i="1"/>
  <c r="E420" i="1"/>
  <c r="F283" i="1" l="1"/>
  <c r="G283" i="1"/>
  <c r="H283" i="1"/>
  <c r="I283" i="1"/>
  <c r="J283" i="1"/>
  <c r="F282" i="1"/>
  <c r="G282" i="1"/>
  <c r="H282" i="1"/>
  <c r="I282" i="1"/>
  <c r="J282" i="1"/>
  <c r="F281" i="1"/>
  <c r="G281" i="1"/>
  <c r="H281" i="1"/>
  <c r="I281" i="1"/>
  <c r="J281" i="1"/>
  <c r="F280" i="1"/>
  <c r="G280" i="1"/>
  <c r="H280" i="1"/>
  <c r="I280" i="1"/>
  <c r="J280" i="1"/>
  <c r="E281" i="1"/>
  <c r="E282" i="1"/>
  <c r="E283" i="1"/>
  <c r="E280" i="1"/>
  <c r="F314" i="1"/>
  <c r="G314" i="1"/>
  <c r="H314" i="1"/>
  <c r="I314" i="1"/>
  <c r="J314" i="1"/>
  <c r="E314" i="1"/>
  <c r="D315" i="1"/>
  <c r="D316" i="1"/>
  <c r="D317" i="1"/>
  <c r="D318" i="1"/>
  <c r="D314" i="1" l="1"/>
  <c r="F304" i="1"/>
  <c r="G304" i="1"/>
  <c r="H304" i="1"/>
  <c r="I304" i="1"/>
  <c r="J304" i="1"/>
  <c r="E304" i="1"/>
  <c r="D305" i="1"/>
  <c r="D306" i="1"/>
  <c r="D307" i="1"/>
  <c r="D308" i="1"/>
  <c r="F294" i="1"/>
  <c r="G294" i="1"/>
  <c r="H294" i="1"/>
  <c r="I294" i="1"/>
  <c r="J294" i="1"/>
  <c r="E294" i="1"/>
  <c r="D295" i="1"/>
  <c r="D296" i="1"/>
  <c r="D297" i="1"/>
  <c r="D298" i="1"/>
  <c r="F289" i="1"/>
  <c r="G289" i="1"/>
  <c r="H289" i="1"/>
  <c r="I289" i="1"/>
  <c r="J289" i="1"/>
  <c r="E289" i="1"/>
  <c r="D290" i="1"/>
  <c r="D291" i="1"/>
  <c r="D292" i="1"/>
  <c r="D293" i="1"/>
  <c r="F284" i="1"/>
  <c r="G284" i="1"/>
  <c r="H284" i="1"/>
  <c r="I284" i="1"/>
  <c r="J284" i="1"/>
  <c r="E284" i="1"/>
  <c r="D285" i="1"/>
  <c r="D286" i="1"/>
  <c r="D287" i="1"/>
  <c r="D288" i="1"/>
  <c r="F224" i="1"/>
  <c r="G224" i="1"/>
  <c r="H224" i="1"/>
  <c r="I224" i="1"/>
  <c r="J224" i="1"/>
  <c r="E224" i="1"/>
  <c r="D225" i="1"/>
  <c r="D226" i="1"/>
  <c r="D227" i="1"/>
  <c r="D228" i="1"/>
  <c r="F63" i="1"/>
  <c r="G63" i="1"/>
  <c r="H63" i="1"/>
  <c r="I63" i="1"/>
  <c r="J63" i="1"/>
  <c r="E63" i="1"/>
  <c r="F58" i="1"/>
  <c r="G58" i="1"/>
  <c r="H58" i="1"/>
  <c r="I58" i="1"/>
  <c r="J58" i="1"/>
  <c r="E58" i="1"/>
  <c r="D59" i="1"/>
  <c r="D60" i="1"/>
  <c r="D61" i="1"/>
  <c r="D62" i="1"/>
  <c r="D64" i="1"/>
  <c r="D65" i="1"/>
  <c r="D66" i="1"/>
  <c r="D67" i="1"/>
  <c r="G118" i="1"/>
  <c r="H118" i="1"/>
  <c r="I118" i="1"/>
  <c r="J118" i="1"/>
  <c r="E118" i="1"/>
  <c r="D119" i="1"/>
  <c r="D120" i="1"/>
  <c r="D122" i="1"/>
  <c r="F68" i="1"/>
  <c r="G68" i="1"/>
  <c r="H68" i="1"/>
  <c r="I68" i="1"/>
  <c r="J68" i="1"/>
  <c r="E68" i="1"/>
  <c r="D69" i="1"/>
  <c r="D70" i="1"/>
  <c r="D71" i="1"/>
  <c r="D72" i="1"/>
  <c r="D304" i="1" l="1"/>
  <c r="I32" i="1"/>
  <c r="G29" i="1"/>
  <c r="G30" i="1"/>
  <c r="E31" i="1"/>
  <c r="E30" i="1"/>
  <c r="E29" i="1"/>
  <c r="F29" i="1"/>
  <c r="I29" i="1"/>
  <c r="H29" i="1"/>
  <c r="H30" i="1"/>
  <c r="I31" i="1"/>
  <c r="H32" i="1"/>
  <c r="F31" i="1"/>
  <c r="G32" i="1"/>
  <c r="D224" i="1"/>
  <c r="J29" i="1"/>
  <c r="D294" i="1"/>
  <c r="D289" i="1"/>
  <c r="D284" i="1"/>
  <c r="E32" i="1"/>
  <c r="I30" i="1"/>
  <c r="J31" i="1"/>
  <c r="J32" i="1"/>
  <c r="F32" i="1"/>
  <c r="H31" i="1"/>
  <c r="J30" i="1"/>
  <c r="F30" i="1"/>
  <c r="G31" i="1"/>
  <c r="D63" i="1"/>
  <c r="D58" i="1"/>
  <c r="D68" i="1"/>
  <c r="F133" i="1" l="1"/>
  <c r="G133" i="1"/>
  <c r="H133" i="1"/>
  <c r="I133" i="1"/>
  <c r="J133" i="1"/>
  <c r="E133" i="1"/>
  <c r="F128" i="1"/>
  <c r="G128" i="1"/>
  <c r="H128" i="1"/>
  <c r="I128" i="1"/>
  <c r="J128" i="1"/>
  <c r="E128" i="1"/>
  <c r="D129" i="1"/>
  <c r="D130" i="1"/>
  <c r="D131" i="1"/>
  <c r="D132" i="1"/>
  <c r="D134" i="1"/>
  <c r="D135" i="1"/>
  <c r="D136" i="1"/>
  <c r="D137" i="1"/>
  <c r="D128" i="1" l="1"/>
  <c r="D133" i="1"/>
  <c r="F343" i="1" l="1"/>
  <c r="G343" i="1"/>
  <c r="H343" i="1"/>
  <c r="I343" i="1"/>
  <c r="J343" i="1"/>
  <c r="F342" i="1"/>
  <c r="G342" i="1"/>
  <c r="H342" i="1"/>
  <c r="I342" i="1"/>
  <c r="J342" i="1"/>
  <c r="E342" i="1"/>
  <c r="E343" i="1"/>
  <c r="D55" i="1" l="1"/>
  <c r="D56" i="1"/>
  <c r="E20" i="1" l="1"/>
  <c r="E21" i="1"/>
  <c r="E22" i="1"/>
  <c r="F19" i="1"/>
  <c r="G19" i="1"/>
  <c r="H19" i="1"/>
  <c r="I19" i="1"/>
  <c r="J19" i="1"/>
  <c r="F20" i="1"/>
  <c r="G20" i="1"/>
  <c r="H20" i="1"/>
  <c r="I20" i="1"/>
  <c r="J20" i="1"/>
  <c r="F21" i="1"/>
  <c r="G21" i="1"/>
  <c r="H21" i="1"/>
  <c r="I21" i="1"/>
  <c r="J21" i="1"/>
  <c r="F22" i="1"/>
  <c r="G22" i="1"/>
  <c r="H22" i="1"/>
  <c r="I22" i="1"/>
  <c r="J22" i="1"/>
  <c r="F403" i="1" l="1"/>
  <c r="G403" i="1"/>
  <c r="H403" i="1"/>
  <c r="I403" i="1"/>
  <c r="J403" i="1"/>
  <c r="F402" i="1"/>
  <c r="G402" i="1"/>
  <c r="H402" i="1"/>
  <c r="I402" i="1"/>
  <c r="J402" i="1"/>
  <c r="F401" i="1"/>
  <c r="G401" i="1"/>
  <c r="H401" i="1"/>
  <c r="I401" i="1"/>
  <c r="J401" i="1"/>
  <c r="E401" i="1"/>
  <c r="E402" i="1"/>
  <c r="E403" i="1"/>
  <c r="J400" i="1"/>
  <c r="F400" i="1"/>
  <c r="G400" i="1"/>
  <c r="H400" i="1"/>
  <c r="I400" i="1"/>
  <c r="E400" i="1"/>
  <c r="E332" i="1"/>
  <c r="F323" i="1"/>
  <c r="G323" i="1"/>
  <c r="H323" i="1"/>
  <c r="I323" i="1"/>
  <c r="J323" i="1"/>
  <c r="G322" i="1"/>
  <c r="H322" i="1"/>
  <c r="I322" i="1"/>
  <c r="J322" i="1"/>
  <c r="E321" i="1"/>
  <c r="E322" i="1"/>
  <c r="E323" i="1"/>
  <c r="E320" i="1"/>
  <c r="G321" i="1"/>
  <c r="H321" i="1"/>
  <c r="I321" i="1"/>
  <c r="J321" i="1"/>
  <c r="G320" i="1"/>
  <c r="H320" i="1"/>
  <c r="I320" i="1"/>
  <c r="J320" i="1"/>
  <c r="F321" i="1"/>
  <c r="F322" i="1"/>
  <c r="F320" i="1"/>
  <c r="F147" i="1" l="1"/>
  <c r="G147" i="1"/>
  <c r="H147" i="1"/>
  <c r="I147" i="1"/>
  <c r="J147" i="1"/>
  <c r="F146" i="1"/>
  <c r="G146" i="1"/>
  <c r="H146" i="1"/>
  <c r="I146" i="1"/>
  <c r="J146" i="1"/>
  <c r="F145" i="1"/>
  <c r="G145" i="1"/>
  <c r="H145" i="1"/>
  <c r="I145" i="1"/>
  <c r="J145" i="1"/>
  <c r="E145" i="1"/>
  <c r="E146" i="1"/>
  <c r="E147" i="1"/>
  <c r="J144" i="1"/>
  <c r="F144" i="1"/>
  <c r="G144" i="1"/>
  <c r="H144" i="1"/>
  <c r="I144" i="1"/>
  <c r="E144" i="1"/>
  <c r="E19" i="1"/>
  <c r="F113" i="1" l="1"/>
  <c r="G113" i="1"/>
  <c r="H113" i="1"/>
  <c r="I113" i="1"/>
  <c r="J113" i="1"/>
  <c r="E113" i="1"/>
  <c r="D114" i="1"/>
  <c r="D115" i="1"/>
  <c r="D116" i="1"/>
  <c r="D117" i="1"/>
  <c r="D113" i="1" l="1"/>
  <c r="F309" i="1" l="1"/>
  <c r="G309" i="1"/>
  <c r="H309" i="1"/>
  <c r="I309" i="1"/>
  <c r="J309" i="1"/>
  <c r="E309" i="1"/>
  <c r="D309" i="1" l="1"/>
  <c r="D310" i="1"/>
  <c r="D311" i="1"/>
  <c r="D312" i="1"/>
  <c r="D313" i="1"/>
  <c r="F264" i="1" l="1"/>
  <c r="G264" i="1"/>
  <c r="H264" i="1"/>
  <c r="I264" i="1"/>
  <c r="J264" i="1"/>
  <c r="E264" i="1"/>
  <c r="G259" i="1"/>
  <c r="H259" i="1"/>
  <c r="I259" i="1"/>
  <c r="J259" i="1"/>
  <c r="E259" i="1"/>
  <c r="F254" i="1"/>
  <c r="G254" i="1"/>
  <c r="H254" i="1"/>
  <c r="I254" i="1"/>
  <c r="J254" i="1"/>
  <c r="E254" i="1"/>
  <c r="F249" i="1"/>
  <c r="G249" i="1"/>
  <c r="H249" i="1"/>
  <c r="I249" i="1"/>
  <c r="J249" i="1"/>
  <c r="E249" i="1"/>
  <c r="F244" i="1"/>
  <c r="G244" i="1"/>
  <c r="H244" i="1"/>
  <c r="I244" i="1"/>
  <c r="J244" i="1"/>
  <c r="E244" i="1"/>
  <c r="F239" i="1"/>
  <c r="G239" i="1"/>
  <c r="H239" i="1"/>
  <c r="I239" i="1"/>
  <c r="J239" i="1"/>
  <c r="E239" i="1"/>
  <c r="D240" i="1"/>
  <c r="D241" i="1"/>
  <c r="D242" i="1"/>
  <c r="D243" i="1"/>
  <c r="D245" i="1"/>
  <c r="D246" i="1"/>
  <c r="D247" i="1"/>
  <c r="D248" i="1"/>
  <c r="D250" i="1"/>
  <c r="D251" i="1"/>
  <c r="D252" i="1"/>
  <c r="D253" i="1"/>
  <c r="D255" i="1"/>
  <c r="D256" i="1"/>
  <c r="D257" i="1"/>
  <c r="D258" i="1"/>
  <c r="D260" i="1"/>
  <c r="D261" i="1"/>
  <c r="D263" i="1"/>
  <c r="D265" i="1"/>
  <c r="D266" i="1"/>
  <c r="D267" i="1"/>
  <c r="D268" i="1"/>
  <c r="F108" i="1"/>
  <c r="G108" i="1"/>
  <c r="H108" i="1"/>
  <c r="I108" i="1"/>
  <c r="J108" i="1"/>
  <c r="E108" i="1"/>
  <c r="F103" i="1"/>
  <c r="G103" i="1"/>
  <c r="H103" i="1"/>
  <c r="I103" i="1"/>
  <c r="J103" i="1"/>
  <c r="E103" i="1"/>
  <c r="F98" i="1"/>
  <c r="G98" i="1"/>
  <c r="H98" i="1"/>
  <c r="I98" i="1"/>
  <c r="J98" i="1"/>
  <c r="E98" i="1"/>
  <c r="F93" i="1"/>
  <c r="G93" i="1"/>
  <c r="H93" i="1"/>
  <c r="I93" i="1"/>
  <c r="J93" i="1"/>
  <c r="E93" i="1"/>
  <c r="F88" i="1"/>
  <c r="G88" i="1"/>
  <c r="H88" i="1"/>
  <c r="I88" i="1"/>
  <c r="J88" i="1"/>
  <c r="E88" i="1"/>
  <c r="F83" i="1"/>
  <c r="G83" i="1"/>
  <c r="H83" i="1"/>
  <c r="I83" i="1"/>
  <c r="J83" i="1"/>
  <c r="E83" i="1"/>
  <c r="F78" i="1"/>
  <c r="G78" i="1"/>
  <c r="H78" i="1"/>
  <c r="I78" i="1"/>
  <c r="J78" i="1"/>
  <c r="E78" i="1"/>
  <c r="D79" i="1"/>
  <c r="D80" i="1"/>
  <c r="D81" i="1"/>
  <c r="D82" i="1"/>
  <c r="D84" i="1"/>
  <c r="D85" i="1"/>
  <c r="D86" i="1"/>
  <c r="D87" i="1"/>
  <c r="D89" i="1"/>
  <c r="D90" i="1"/>
  <c r="D91" i="1"/>
  <c r="D92" i="1"/>
  <c r="D94" i="1"/>
  <c r="D95" i="1"/>
  <c r="D96" i="1"/>
  <c r="D97" i="1"/>
  <c r="D99" i="1"/>
  <c r="D100" i="1"/>
  <c r="D101" i="1"/>
  <c r="D102" i="1"/>
  <c r="D104" i="1"/>
  <c r="D105" i="1"/>
  <c r="D106" i="1"/>
  <c r="D107" i="1"/>
  <c r="D109" i="1"/>
  <c r="D110" i="1"/>
  <c r="D111" i="1"/>
  <c r="D112" i="1"/>
  <c r="D264" i="1" l="1"/>
  <c r="D239" i="1"/>
  <c r="D249" i="1"/>
  <c r="D254" i="1"/>
  <c r="D244" i="1"/>
  <c r="D103" i="1"/>
  <c r="D83" i="1"/>
  <c r="D93" i="1"/>
  <c r="D98" i="1"/>
  <c r="D108" i="1"/>
  <c r="D78" i="1"/>
  <c r="D88" i="1"/>
  <c r="F218" i="1" l="1"/>
  <c r="G218" i="1"/>
  <c r="H218" i="1"/>
  <c r="I218" i="1"/>
  <c r="J218" i="1"/>
  <c r="G217" i="1"/>
  <c r="H217" i="1"/>
  <c r="I217" i="1"/>
  <c r="J217" i="1"/>
  <c r="F216" i="1"/>
  <c r="G216" i="1"/>
  <c r="H216" i="1"/>
  <c r="I216" i="1"/>
  <c r="J216" i="1"/>
  <c r="E216" i="1"/>
  <c r="E217" i="1"/>
  <c r="E218" i="1"/>
  <c r="F215" i="1"/>
  <c r="G215" i="1"/>
  <c r="H215" i="1"/>
  <c r="I215" i="1"/>
  <c r="J215" i="1"/>
  <c r="E215" i="1"/>
  <c r="M185" i="1" l="1"/>
  <c r="E186" i="1"/>
  <c r="Q185" i="1"/>
  <c r="I186" i="1"/>
  <c r="P185" i="1"/>
  <c r="H186" i="1"/>
  <c r="O185" i="1"/>
  <c r="G186" i="1"/>
  <c r="R185" i="1"/>
  <c r="J186" i="1"/>
  <c r="F333" i="1"/>
  <c r="G333" i="1"/>
  <c r="H333" i="1"/>
  <c r="I333" i="1"/>
  <c r="J333" i="1"/>
  <c r="F331" i="1"/>
  <c r="G331" i="1"/>
  <c r="H331" i="1"/>
  <c r="I331" i="1"/>
  <c r="J331" i="1"/>
  <c r="E331" i="1"/>
  <c r="E333" i="1"/>
  <c r="F330" i="1"/>
  <c r="G330" i="1"/>
  <c r="H330" i="1"/>
  <c r="I330" i="1"/>
  <c r="J330" i="1"/>
  <c r="E330" i="1"/>
  <c r="F193" i="1"/>
  <c r="F187" i="1" s="1"/>
  <c r="G193" i="1"/>
  <c r="H193" i="1"/>
  <c r="I193" i="1"/>
  <c r="J193" i="1"/>
  <c r="J187" i="1" s="1"/>
  <c r="N184" i="1"/>
  <c r="F191" i="1"/>
  <c r="F185" i="1" s="1"/>
  <c r="G191" i="1"/>
  <c r="H191" i="1"/>
  <c r="I191" i="1"/>
  <c r="I185" i="1" s="1"/>
  <c r="J191" i="1"/>
  <c r="J185" i="1" s="1"/>
  <c r="F190" i="1"/>
  <c r="F184" i="1" s="1"/>
  <c r="G190" i="1"/>
  <c r="G184" i="1" s="1"/>
  <c r="H190" i="1"/>
  <c r="I190" i="1"/>
  <c r="I184" i="1" s="1"/>
  <c r="J190" i="1"/>
  <c r="J184" i="1" s="1"/>
  <c r="E191" i="1"/>
  <c r="E185" i="1" s="1"/>
  <c r="E193" i="1"/>
  <c r="E190" i="1"/>
  <c r="E184" i="1" s="1"/>
  <c r="H184" i="1" l="1"/>
  <c r="G185" i="1"/>
  <c r="H185" i="1"/>
  <c r="E187" i="1"/>
  <c r="H187" i="1"/>
  <c r="G187" i="1"/>
  <c r="I187" i="1"/>
  <c r="M184" i="1"/>
  <c r="M186" i="1" s="1"/>
  <c r="Q184" i="1"/>
  <c r="Q186" i="1" s="1"/>
  <c r="P184" i="1"/>
  <c r="P186" i="1" s="1"/>
  <c r="O184" i="1"/>
  <c r="O186" i="1" s="1"/>
  <c r="R184" i="1"/>
  <c r="R186" i="1" s="1"/>
  <c r="F167" i="1"/>
  <c r="G167" i="1"/>
  <c r="H167" i="1"/>
  <c r="I167" i="1"/>
  <c r="J167" i="1"/>
  <c r="F166" i="1"/>
  <c r="M13" i="1" s="1"/>
  <c r="M16" i="1" s="1"/>
  <c r="G166" i="1"/>
  <c r="N13" i="1" s="1"/>
  <c r="N16" i="1" s="1"/>
  <c r="H166" i="1"/>
  <c r="O13" i="1" s="1"/>
  <c r="O16" i="1" s="1"/>
  <c r="I166" i="1"/>
  <c r="P13" i="1" s="1"/>
  <c r="P16" i="1" s="1"/>
  <c r="J166" i="1"/>
  <c r="Q13" i="1" s="1"/>
  <c r="Q16" i="1" s="1"/>
  <c r="F165" i="1"/>
  <c r="G165" i="1"/>
  <c r="H165" i="1"/>
  <c r="I165" i="1"/>
  <c r="J165" i="1"/>
  <c r="E165" i="1"/>
  <c r="E166" i="1"/>
  <c r="L13" i="1" s="1"/>
  <c r="L16" i="1" s="1"/>
  <c r="E167" i="1"/>
  <c r="F164" i="1"/>
  <c r="G164" i="1"/>
  <c r="H164" i="1"/>
  <c r="I164" i="1"/>
  <c r="J164" i="1"/>
  <c r="E164" i="1"/>
  <c r="F157" i="1"/>
  <c r="F16" i="1" s="1"/>
  <c r="G157" i="1"/>
  <c r="G16" i="1" s="1"/>
  <c r="H157" i="1"/>
  <c r="H16" i="1" s="1"/>
  <c r="I157" i="1"/>
  <c r="I16" i="1" s="1"/>
  <c r="J157" i="1"/>
  <c r="J16" i="1" s="1"/>
  <c r="F156" i="1"/>
  <c r="G156" i="1"/>
  <c r="H156" i="1"/>
  <c r="I156" i="1"/>
  <c r="J156" i="1"/>
  <c r="F155" i="1"/>
  <c r="F14" i="1" s="1"/>
  <c r="G155" i="1"/>
  <c r="H155" i="1"/>
  <c r="I155" i="1"/>
  <c r="J155" i="1"/>
  <c r="E155" i="1"/>
  <c r="E156" i="1"/>
  <c r="E157" i="1"/>
  <c r="F154" i="1"/>
  <c r="F13" i="1" s="1"/>
  <c r="G154" i="1"/>
  <c r="G13" i="1" s="1"/>
  <c r="H154" i="1"/>
  <c r="H13" i="1" s="1"/>
  <c r="I154" i="1"/>
  <c r="I13" i="1" s="1"/>
  <c r="J154" i="1"/>
  <c r="J13" i="1" s="1"/>
  <c r="E154" i="1"/>
  <c r="R187" i="1" l="1"/>
  <c r="P187" i="1"/>
  <c r="O187" i="1"/>
  <c r="Q187" i="1"/>
  <c r="M187" i="1"/>
  <c r="J14" i="1"/>
  <c r="I14" i="1"/>
  <c r="G14" i="1"/>
  <c r="H14" i="1"/>
  <c r="J15" i="1"/>
  <c r="Q17" i="1" s="1"/>
  <c r="I15" i="1"/>
  <c r="P17" i="1" s="1"/>
  <c r="H15" i="1"/>
  <c r="O17" i="1" s="1"/>
  <c r="G15" i="1"/>
  <c r="N17" i="1" s="1"/>
  <c r="F15" i="1"/>
  <c r="M17" i="1" s="1"/>
  <c r="E15" i="1"/>
  <c r="E9" i="1" s="1"/>
  <c r="E16" i="1"/>
  <c r="E14" i="1"/>
  <c r="E13" i="1"/>
  <c r="J7" i="1"/>
  <c r="I7" i="1"/>
  <c r="L17" i="1" l="1"/>
  <c r="E7" i="1"/>
  <c r="E8" i="1"/>
  <c r="I9" i="1"/>
  <c r="J10" i="1"/>
  <c r="H7" i="1"/>
  <c r="H28" i="1"/>
  <c r="I8" i="1"/>
  <c r="H8" i="1"/>
  <c r="F7" i="1"/>
  <c r="I28" i="1"/>
  <c r="G7" i="1"/>
  <c r="G8" i="1"/>
  <c r="H10" i="1"/>
  <c r="F10" i="1"/>
  <c r="I10" i="1"/>
  <c r="H9" i="1"/>
  <c r="F28" i="1"/>
  <c r="G28" i="1"/>
  <c r="G9" i="1"/>
  <c r="G10" i="1"/>
  <c r="F8" i="1"/>
  <c r="J8" i="1"/>
  <c r="J9" i="1"/>
  <c r="J28" i="1"/>
  <c r="E10" i="1"/>
  <c r="E12" i="1" l="1"/>
  <c r="E6" i="1"/>
  <c r="D13" i="1"/>
  <c r="F434" i="1"/>
  <c r="G434" i="1"/>
  <c r="H434" i="1"/>
  <c r="I434" i="1"/>
  <c r="J434" i="1"/>
  <c r="E434" i="1"/>
  <c r="F429" i="1"/>
  <c r="G429" i="1"/>
  <c r="H429" i="1"/>
  <c r="I429" i="1"/>
  <c r="J429" i="1"/>
  <c r="E429" i="1"/>
  <c r="F424" i="1"/>
  <c r="G424" i="1"/>
  <c r="H424" i="1"/>
  <c r="I424" i="1"/>
  <c r="J424" i="1"/>
  <c r="E424" i="1"/>
  <c r="F419" i="1"/>
  <c r="G419" i="1"/>
  <c r="H419" i="1"/>
  <c r="I419" i="1"/>
  <c r="J419" i="1"/>
  <c r="E419" i="1"/>
  <c r="F414" i="1"/>
  <c r="G414" i="1"/>
  <c r="H414" i="1"/>
  <c r="I414" i="1"/>
  <c r="J414" i="1"/>
  <c r="E414" i="1"/>
  <c r="F409" i="1"/>
  <c r="G409" i="1"/>
  <c r="H409" i="1"/>
  <c r="I409" i="1"/>
  <c r="J409" i="1"/>
  <c r="E409" i="1"/>
  <c r="F404" i="1"/>
  <c r="G404" i="1"/>
  <c r="H404" i="1"/>
  <c r="I404" i="1"/>
  <c r="J404" i="1"/>
  <c r="E404" i="1"/>
  <c r="F399" i="1"/>
  <c r="G399" i="1"/>
  <c r="H399" i="1"/>
  <c r="I399" i="1"/>
  <c r="J399" i="1"/>
  <c r="E399" i="1"/>
  <c r="F379" i="1"/>
  <c r="G379" i="1"/>
  <c r="H379" i="1"/>
  <c r="I379" i="1"/>
  <c r="J379" i="1"/>
  <c r="E379" i="1"/>
  <c r="F374" i="1"/>
  <c r="G374" i="1"/>
  <c r="H374" i="1"/>
  <c r="I374" i="1"/>
  <c r="J374" i="1"/>
  <c r="E374" i="1"/>
  <c r="F369" i="1"/>
  <c r="G369" i="1"/>
  <c r="H369" i="1"/>
  <c r="I369" i="1"/>
  <c r="J369" i="1"/>
  <c r="E369" i="1"/>
  <c r="F364" i="1"/>
  <c r="G364" i="1"/>
  <c r="H364" i="1"/>
  <c r="I364" i="1"/>
  <c r="J364" i="1"/>
  <c r="E364" i="1"/>
  <c r="F359" i="1"/>
  <c r="G359" i="1"/>
  <c r="H359" i="1"/>
  <c r="I359" i="1"/>
  <c r="J359" i="1"/>
  <c r="E359" i="1"/>
  <c r="F354" i="1"/>
  <c r="G354" i="1"/>
  <c r="H354" i="1"/>
  <c r="I354" i="1"/>
  <c r="J354" i="1"/>
  <c r="E354" i="1"/>
  <c r="F349" i="1" l="1"/>
  <c r="G349" i="1"/>
  <c r="H349" i="1"/>
  <c r="I349" i="1"/>
  <c r="J349" i="1"/>
  <c r="E349" i="1"/>
  <c r="F344" i="1"/>
  <c r="G344" i="1"/>
  <c r="H344" i="1"/>
  <c r="I344" i="1"/>
  <c r="J344" i="1"/>
  <c r="E344" i="1"/>
  <c r="F339" i="1"/>
  <c r="G339" i="1"/>
  <c r="H339" i="1"/>
  <c r="I339" i="1"/>
  <c r="J339" i="1"/>
  <c r="E339" i="1"/>
  <c r="F334" i="1"/>
  <c r="G334" i="1"/>
  <c r="H334" i="1"/>
  <c r="I334" i="1"/>
  <c r="J334" i="1"/>
  <c r="E334" i="1"/>
  <c r="F329" i="1"/>
  <c r="G329" i="1"/>
  <c r="H329" i="1"/>
  <c r="I329" i="1"/>
  <c r="J329" i="1"/>
  <c r="E329" i="1"/>
  <c r="F324" i="1"/>
  <c r="G324" i="1"/>
  <c r="H324" i="1"/>
  <c r="I324" i="1"/>
  <c r="J324" i="1"/>
  <c r="E324" i="1"/>
  <c r="F319" i="1"/>
  <c r="G319" i="1"/>
  <c r="H319" i="1"/>
  <c r="I319" i="1"/>
  <c r="J319" i="1"/>
  <c r="E319" i="1"/>
  <c r="F299" i="1"/>
  <c r="G299" i="1"/>
  <c r="H299" i="1"/>
  <c r="I299" i="1"/>
  <c r="J299" i="1"/>
  <c r="E299" i="1"/>
  <c r="F279" i="1"/>
  <c r="G279" i="1"/>
  <c r="H279" i="1"/>
  <c r="I279" i="1"/>
  <c r="J279" i="1"/>
  <c r="E279" i="1"/>
  <c r="F234" i="1"/>
  <c r="G234" i="1"/>
  <c r="H234" i="1"/>
  <c r="I234" i="1"/>
  <c r="J234" i="1"/>
  <c r="E234" i="1"/>
  <c r="F229" i="1"/>
  <c r="G229" i="1"/>
  <c r="H229" i="1"/>
  <c r="I229" i="1"/>
  <c r="J229" i="1"/>
  <c r="E229" i="1"/>
  <c r="G219" i="1"/>
  <c r="H219" i="1"/>
  <c r="I219" i="1"/>
  <c r="J219" i="1"/>
  <c r="E219" i="1"/>
  <c r="G214" i="1"/>
  <c r="H214" i="1"/>
  <c r="I214" i="1"/>
  <c r="J214" i="1"/>
  <c r="E214" i="1"/>
  <c r="F209" i="1"/>
  <c r="G209" i="1"/>
  <c r="H209" i="1"/>
  <c r="I209" i="1"/>
  <c r="J209" i="1"/>
  <c r="E209" i="1"/>
  <c r="F204" i="1"/>
  <c r="G204" i="1"/>
  <c r="H204" i="1"/>
  <c r="I204" i="1"/>
  <c r="J204" i="1"/>
  <c r="E204" i="1"/>
  <c r="F199" i="1"/>
  <c r="G199" i="1"/>
  <c r="H199" i="1"/>
  <c r="I199" i="1"/>
  <c r="J199" i="1"/>
  <c r="E199" i="1"/>
  <c r="F194" i="1"/>
  <c r="G194" i="1"/>
  <c r="H194" i="1"/>
  <c r="I194" i="1"/>
  <c r="J194" i="1"/>
  <c r="E194" i="1"/>
  <c r="F189" i="1"/>
  <c r="G189" i="1"/>
  <c r="H189" i="1"/>
  <c r="I189" i="1"/>
  <c r="J189" i="1"/>
  <c r="E189" i="1"/>
  <c r="G183" i="1"/>
  <c r="H183" i="1"/>
  <c r="I183" i="1"/>
  <c r="J183" i="1"/>
  <c r="E183" i="1"/>
  <c r="F178" i="1"/>
  <c r="G178" i="1"/>
  <c r="H178" i="1"/>
  <c r="I178" i="1"/>
  <c r="J178" i="1"/>
  <c r="E178" i="1"/>
  <c r="F173" i="1"/>
  <c r="G173" i="1"/>
  <c r="H173" i="1"/>
  <c r="I173" i="1"/>
  <c r="J173" i="1"/>
  <c r="E173" i="1"/>
  <c r="F168" i="1"/>
  <c r="G168" i="1"/>
  <c r="H168" i="1"/>
  <c r="I168" i="1"/>
  <c r="J168" i="1"/>
  <c r="E168" i="1"/>
  <c r="F163" i="1"/>
  <c r="G163" i="1"/>
  <c r="H163" i="1"/>
  <c r="I163" i="1"/>
  <c r="J163" i="1"/>
  <c r="E163" i="1"/>
  <c r="F158" i="1"/>
  <c r="G158" i="1"/>
  <c r="H158" i="1"/>
  <c r="I158" i="1"/>
  <c r="J158" i="1"/>
  <c r="E158" i="1"/>
  <c r="F153" i="1"/>
  <c r="G153" i="1"/>
  <c r="H153" i="1"/>
  <c r="I153" i="1"/>
  <c r="J153" i="1"/>
  <c r="E153" i="1"/>
  <c r="F148" i="1"/>
  <c r="G148" i="1"/>
  <c r="H148" i="1"/>
  <c r="I148" i="1"/>
  <c r="J148" i="1"/>
  <c r="E148" i="1"/>
  <c r="F143" i="1"/>
  <c r="G143" i="1"/>
  <c r="H143" i="1"/>
  <c r="I143" i="1"/>
  <c r="J143" i="1"/>
  <c r="E143" i="1"/>
  <c r="F73" i="1"/>
  <c r="G73" i="1"/>
  <c r="H73" i="1"/>
  <c r="I73" i="1"/>
  <c r="J73" i="1"/>
  <c r="E73" i="1"/>
  <c r="F53" i="1"/>
  <c r="G53" i="1"/>
  <c r="H53" i="1"/>
  <c r="I53" i="1"/>
  <c r="J53" i="1"/>
  <c r="E53" i="1"/>
  <c r="F48" i="1"/>
  <c r="G48" i="1"/>
  <c r="H48" i="1"/>
  <c r="I48" i="1"/>
  <c r="J48" i="1"/>
  <c r="E48" i="1"/>
  <c r="F43" i="1"/>
  <c r="G43" i="1"/>
  <c r="H43" i="1"/>
  <c r="I43" i="1"/>
  <c r="J43" i="1"/>
  <c r="E43" i="1"/>
  <c r="F38" i="1"/>
  <c r="G38" i="1"/>
  <c r="E38" i="1"/>
  <c r="F33" i="1"/>
  <c r="G33" i="1"/>
  <c r="H33" i="1"/>
  <c r="I33" i="1"/>
  <c r="J33" i="1"/>
  <c r="E33" i="1"/>
  <c r="E28" i="1"/>
  <c r="D29" i="1"/>
  <c r="D30" i="1"/>
  <c r="D31" i="1"/>
  <c r="D32" i="1"/>
  <c r="D34" i="1"/>
  <c r="D35" i="1"/>
  <c r="D36" i="1"/>
  <c r="D37" i="1"/>
  <c r="D39" i="1"/>
  <c r="D40" i="1"/>
  <c r="D41" i="1"/>
  <c r="D42" i="1"/>
  <c r="D44" i="1"/>
  <c r="D45" i="1"/>
  <c r="D46" i="1"/>
  <c r="D47" i="1"/>
  <c r="D49" i="1"/>
  <c r="D50" i="1"/>
  <c r="D51" i="1"/>
  <c r="D52" i="1"/>
  <c r="D54" i="1"/>
  <c r="D57" i="1"/>
  <c r="D74" i="1"/>
  <c r="D75" i="1"/>
  <c r="D76" i="1"/>
  <c r="D77" i="1"/>
  <c r="D144" i="1"/>
  <c r="D145" i="1"/>
  <c r="D146" i="1"/>
  <c r="D147" i="1"/>
  <c r="D149" i="1"/>
  <c r="D150" i="1"/>
  <c r="D151" i="1"/>
  <c r="D152" i="1"/>
  <c r="D154" i="1"/>
  <c r="D155" i="1"/>
  <c r="D156" i="1"/>
  <c r="D157" i="1"/>
  <c r="D159" i="1"/>
  <c r="D160" i="1"/>
  <c r="D161" i="1"/>
  <c r="D162" i="1"/>
  <c r="D164" i="1"/>
  <c r="D165" i="1"/>
  <c r="D166" i="1"/>
  <c r="D167" i="1"/>
  <c r="D169" i="1"/>
  <c r="D170" i="1"/>
  <c r="D171" i="1"/>
  <c r="D172" i="1"/>
  <c r="D174" i="1"/>
  <c r="D175" i="1"/>
  <c r="D176" i="1"/>
  <c r="D177" i="1"/>
  <c r="D179" i="1"/>
  <c r="D180" i="1"/>
  <c r="D181" i="1"/>
  <c r="D182" i="1"/>
  <c r="D184" i="1"/>
  <c r="D185" i="1"/>
  <c r="D187" i="1"/>
  <c r="D188" i="1"/>
  <c r="D190" i="1"/>
  <c r="D191" i="1"/>
  <c r="D192" i="1"/>
  <c r="D193" i="1"/>
  <c r="D195" i="1"/>
  <c r="D196" i="1"/>
  <c r="D197" i="1"/>
  <c r="D198" i="1"/>
  <c r="D200" i="1"/>
  <c r="D201" i="1"/>
  <c r="D202" i="1"/>
  <c r="D203" i="1"/>
  <c r="D205" i="1"/>
  <c r="D206" i="1"/>
  <c r="D207" i="1"/>
  <c r="D208" i="1"/>
  <c r="D210" i="1"/>
  <c r="D211" i="1"/>
  <c r="D212" i="1"/>
  <c r="D213" i="1"/>
  <c r="D215" i="1"/>
  <c r="D216" i="1"/>
  <c r="D218" i="1"/>
  <c r="D220" i="1"/>
  <c r="D221" i="1"/>
  <c r="D223" i="1"/>
  <c r="D230" i="1"/>
  <c r="D231" i="1"/>
  <c r="D232" i="1"/>
  <c r="D233" i="1"/>
  <c r="D235" i="1"/>
  <c r="D236" i="1"/>
  <c r="D237" i="1"/>
  <c r="D238" i="1"/>
  <c r="D280" i="1"/>
  <c r="D281" i="1"/>
  <c r="D282" i="1"/>
  <c r="D283" i="1"/>
  <c r="D300" i="1"/>
  <c r="D301" i="1"/>
  <c r="D302" i="1"/>
  <c r="D303" i="1"/>
  <c r="D320" i="1"/>
  <c r="D321" i="1"/>
  <c r="D322" i="1"/>
  <c r="D323" i="1"/>
  <c r="D325" i="1"/>
  <c r="D326" i="1"/>
  <c r="D327" i="1"/>
  <c r="D328" i="1"/>
  <c r="D330" i="1"/>
  <c r="D331" i="1"/>
  <c r="D332" i="1"/>
  <c r="D333" i="1"/>
  <c r="D335" i="1"/>
  <c r="D336" i="1"/>
  <c r="D337" i="1"/>
  <c r="D338" i="1"/>
  <c r="D340" i="1"/>
  <c r="D341" i="1"/>
  <c r="D342" i="1"/>
  <c r="D343" i="1"/>
  <c r="D345" i="1"/>
  <c r="D346" i="1"/>
  <c r="D347" i="1"/>
  <c r="D348" i="1"/>
  <c r="D350" i="1"/>
  <c r="D351" i="1"/>
  <c r="D352" i="1"/>
  <c r="D353" i="1"/>
  <c r="D354" i="1"/>
  <c r="D355" i="1"/>
  <c r="D356" i="1"/>
  <c r="D357" i="1"/>
  <c r="D358" i="1"/>
  <c r="D359" i="1"/>
  <c r="D360" i="1"/>
  <c r="D361" i="1"/>
  <c r="D362" i="1"/>
  <c r="D363" i="1"/>
  <c r="D364" i="1"/>
  <c r="D365" i="1"/>
  <c r="D366" i="1"/>
  <c r="D367" i="1"/>
  <c r="D368" i="1"/>
  <c r="D369" i="1"/>
  <c r="D370" i="1"/>
  <c r="D371" i="1"/>
  <c r="D372" i="1"/>
  <c r="D373" i="1"/>
  <c r="D374" i="1"/>
  <c r="D375" i="1"/>
  <c r="D376" i="1"/>
  <c r="D377" i="1"/>
  <c r="D378" i="1"/>
  <c r="D379" i="1"/>
  <c r="D380" i="1"/>
  <c r="D381" i="1"/>
  <c r="D382" i="1"/>
  <c r="D383" i="1"/>
  <c r="D399" i="1"/>
  <c r="D400" i="1"/>
  <c r="D401" i="1"/>
  <c r="D402" i="1"/>
  <c r="D403" i="1"/>
  <c r="D404" i="1"/>
  <c r="D405" i="1"/>
  <c r="D406" i="1"/>
  <c r="D407" i="1"/>
  <c r="D408" i="1"/>
  <c r="D409" i="1"/>
  <c r="D410" i="1"/>
  <c r="D411" i="1"/>
  <c r="D412" i="1"/>
  <c r="D413" i="1"/>
  <c r="D414" i="1"/>
  <c r="D415" i="1"/>
  <c r="D416" i="1"/>
  <c r="D417" i="1"/>
  <c r="D418" i="1"/>
  <c r="D419" i="1"/>
  <c r="D420" i="1"/>
  <c r="D421" i="1"/>
  <c r="D422" i="1"/>
  <c r="D423" i="1"/>
  <c r="D424" i="1"/>
  <c r="D425" i="1"/>
  <c r="D426" i="1"/>
  <c r="D427" i="1"/>
  <c r="D428" i="1"/>
  <c r="D429" i="1"/>
  <c r="D430" i="1"/>
  <c r="D431" i="1"/>
  <c r="D432" i="1"/>
  <c r="D433" i="1"/>
  <c r="D434" i="1"/>
  <c r="D435" i="1"/>
  <c r="D436" i="1"/>
  <c r="D437" i="1"/>
  <c r="D438" i="1"/>
  <c r="D27" i="1"/>
  <c r="F23" i="1"/>
  <c r="G23" i="1"/>
  <c r="H23" i="1"/>
  <c r="I23" i="1"/>
  <c r="J23" i="1"/>
  <c r="E23" i="1"/>
  <c r="D24" i="1"/>
  <c r="D25" i="1"/>
  <c r="D26" i="1"/>
  <c r="F18" i="1"/>
  <c r="G18" i="1"/>
  <c r="H18" i="1"/>
  <c r="I18" i="1"/>
  <c r="J18" i="1"/>
  <c r="E18" i="1"/>
  <c r="D19" i="1"/>
  <c r="D20" i="1"/>
  <c r="D21" i="1"/>
  <c r="D22" i="1"/>
  <c r="F12" i="1"/>
  <c r="G12" i="1"/>
  <c r="H12" i="1"/>
  <c r="I12" i="1"/>
  <c r="J12" i="1"/>
  <c r="D14" i="1"/>
  <c r="D15" i="1"/>
  <c r="D16" i="1"/>
  <c r="D299" i="1" l="1"/>
  <c r="D349" i="1"/>
  <c r="D234" i="1"/>
  <c r="D334" i="1"/>
  <c r="D73" i="1"/>
  <c r="D33" i="1"/>
  <c r="D43" i="1"/>
  <c r="D148" i="1"/>
  <c r="D158" i="1"/>
  <c r="D194" i="1"/>
  <c r="D204" i="1"/>
  <c r="D319" i="1"/>
  <c r="D324" i="1"/>
  <c r="D344" i="1"/>
  <c r="D173" i="1"/>
  <c r="D229" i="1"/>
  <c r="D48" i="1"/>
  <c r="D199" i="1"/>
  <c r="D209" i="1"/>
  <c r="D189" i="1"/>
  <c r="D168" i="1"/>
  <c r="D279" i="1"/>
  <c r="D329" i="1"/>
  <c r="D339" i="1"/>
  <c r="D163" i="1"/>
  <c r="D12" i="1"/>
  <c r="D28" i="1"/>
  <c r="D18" i="1"/>
  <c r="D178" i="1"/>
  <c r="D38" i="1"/>
  <c r="D153" i="1"/>
  <c r="D53" i="1"/>
  <c r="D143" i="1"/>
  <c r="D23" i="1"/>
  <c r="D8" i="1"/>
  <c r="D10" i="1"/>
  <c r="D7" i="1"/>
  <c r="G6" i="1"/>
  <c r="H6" i="1"/>
  <c r="I6" i="1"/>
  <c r="J6" i="1"/>
  <c r="D121" i="1" l="1"/>
  <c r="F118" i="1"/>
  <c r="D118" i="1" s="1"/>
  <c r="D262" i="1"/>
  <c r="F259" i="1"/>
  <c r="D259" i="1" s="1"/>
  <c r="F217" i="1"/>
  <c r="F186" i="1" s="1"/>
  <c r="N185" i="1" l="1"/>
  <c r="N186" i="1" s="1"/>
  <c r="D217" i="1"/>
  <c r="F214" i="1"/>
  <c r="D214" i="1" s="1"/>
  <c r="F219" i="1"/>
  <c r="D219" i="1" s="1"/>
  <c r="D222" i="1"/>
  <c r="N187" i="1" l="1"/>
  <c r="D186" i="1"/>
  <c r="F183" i="1"/>
  <c r="D183" i="1" s="1"/>
  <c r="F9" i="1"/>
  <c r="D9" i="1" l="1"/>
  <c r="F6" i="1"/>
  <c r="D6" i="1" l="1"/>
</calcChain>
</file>

<file path=xl/sharedStrings.xml><?xml version="1.0" encoding="utf-8"?>
<sst xmlns="http://schemas.openxmlformats.org/spreadsheetml/2006/main" count="627" uniqueCount="193">
  <si>
    <t>Статус</t>
  </si>
  <si>
    <t xml:space="preserve">Наименование муниципальной программы, подпрограммы,  основного мероприятия </t>
  </si>
  <si>
    <t>Источники ресурсного обеспечения</t>
  </si>
  <si>
    <t>Оценка расходов по годам реализации муниципальной программы, тыс. руб.</t>
  </si>
  <si>
    <t>Всего</t>
  </si>
  <si>
    <t>Муниципальная программа</t>
  </si>
  <si>
    <t>Развитие образования</t>
  </si>
  <si>
    <t>всего, в том числе</t>
  </si>
  <si>
    <t xml:space="preserve">федеральный бюджет </t>
  </si>
  <si>
    <t>областной бюджет</t>
  </si>
  <si>
    <t>бюджет городского округа город Воронеж</t>
  </si>
  <si>
    <t>внебюджетные источники</t>
  </si>
  <si>
    <t>в том числе</t>
  </si>
  <si>
    <t>Подпрограмма 1 муниципальной программы городского округа город Воронеж</t>
  </si>
  <si>
    <t>Развитие дошкольного образования</t>
  </si>
  <si>
    <t>федеральный бюджет</t>
  </si>
  <si>
    <t>1.1</t>
  </si>
  <si>
    <t>Проведение капитального ремонта и ремонта, обеспечивающего стабильное функционирование дошкольных образовательных учреждений</t>
  </si>
  <si>
    <t>1.1.1</t>
  </si>
  <si>
    <t>1.2</t>
  </si>
  <si>
    <t>Строительство и реконструкция объектов дошкольного образования</t>
  </si>
  <si>
    <t>1.2.1</t>
  </si>
  <si>
    <t xml:space="preserve">Строительство и реконструкция муниципальных объектов дошкольного образования </t>
  </si>
  <si>
    <t>1.2.1.8</t>
  </si>
  <si>
    <t>Детский сад на 120 мест в мкр. Масловка, г. Воронеж</t>
  </si>
  <si>
    <t>1.2.1.9</t>
  </si>
  <si>
    <t>Детский сад на 120 мест,  пер. Лиственный, г. Воронеж</t>
  </si>
  <si>
    <t>1.2.1.10</t>
  </si>
  <si>
    <t>1.2.1.11</t>
  </si>
  <si>
    <t xml:space="preserve">Детский сад на 310 мест, микрорайон Отрожка, г. Воронеж  </t>
  </si>
  <si>
    <t>1.2.1.12</t>
  </si>
  <si>
    <t>1.2.1.13</t>
  </si>
  <si>
    <t>1.2.1.14</t>
  </si>
  <si>
    <t>1.2.1.15</t>
  </si>
  <si>
    <t xml:space="preserve">Детский сад на 280 мест, ул. Тепличная, 2 д, г. Воронеж </t>
  </si>
  <si>
    <t>1.3</t>
  </si>
  <si>
    <t>Модернизация материально-технической базы муниципальных дошкольных образовательных учреждений, приобретение услуг, работ для целей капитальных вложений</t>
  </si>
  <si>
    <t>1.3.1</t>
  </si>
  <si>
    <t>Приведение материально-технической базы функционирующих и вновь построенных муниципальных дошкольных образовательных организаций  в соответствие требованиям ФГОС ДО, приобретение услуг, работ для целей капитальных вложений</t>
  </si>
  <si>
    <t>1.4</t>
  </si>
  <si>
    <t>1.4.1</t>
  </si>
  <si>
    <t>Проведение муниципального конкурса «Воспитатель года»</t>
  </si>
  <si>
    <t>1.5</t>
  </si>
  <si>
    <t xml:space="preserve">Финансовое обеспечение на выполнение муниципального задания дошкольными образовательными организациями </t>
  </si>
  <si>
    <t>1.5.1</t>
  </si>
  <si>
    <t>Осуществление финансирования муниципальных дошкольных образовательных организаций городского округа  на выполнение ими муниципального задания по оказанию услуги по предоставлению общедоступного и бесплатного дошкольного образования по основным общеобразовательным программам дошкольного образования</t>
  </si>
  <si>
    <t>1.5.2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</si>
  <si>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</si>
  <si>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Содержание муниципальных учреждений, оплата товаров и услуг из средств областного бюджета</t>
  </si>
  <si>
    <t>Подпрограмма 2 муниципальной программы городского округа город Воронеж</t>
  </si>
  <si>
    <t>Развитие общего и дополнительного образования</t>
  </si>
  <si>
    <t>2.1</t>
  </si>
  <si>
    <t>Достижение новых качественных образовательных результатов выпускниками образовательных организаций городского округа город Воронеж</t>
  </si>
  <si>
    <t>2.1.1</t>
  </si>
  <si>
    <t>2.1.2</t>
  </si>
  <si>
    <t>Организация отдыха детей в каникулярное время,  временного трудоустройства в период летних школьных каникул старшеклассников в возрасте от 14 до 18 лет</t>
  </si>
  <si>
    <t>2.1.3</t>
  </si>
  <si>
    <t>Обеспечение учащихся общеобразовательных учреждений молочной продукцией</t>
  </si>
  <si>
    <t>2.1.4</t>
  </si>
  <si>
    <t>Организация бесплатного горячего питания обучающихся, получающих начальное общее образование в муниципальных общеобразовательных организациях</t>
  </si>
  <si>
    <t>2.2</t>
  </si>
  <si>
    <t>2.2.1</t>
  </si>
  <si>
    <t>2.3</t>
  </si>
  <si>
    <t>Строительство и реконструкция объектов общего и дополнительного образования</t>
  </si>
  <si>
    <t>2.3.1</t>
  </si>
  <si>
    <t>Строительство  общеобразовательных организаций</t>
  </si>
  <si>
    <t xml:space="preserve">Строительство пристроек к существующим образовательным организациям
</t>
  </si>
  <si>
    <t>2.4</t>
  </si>
  <si>
    <t>Проведение капитального ремонта и ремонтных работ для обеспечения функционирования и  подготовки  к новому учебному году, выполнение требований санитарных и строительных норм, пожарной безопасности и иных требований к инфраструктуре общеобразовательных учреждений и учреждений дополнительного образования</t>
  </si>
  <si>
    <t>2.4.1</t>
  </si>
  <si>
    <t>Проведение капитального ремонта и ремонтных работ для обеспечения функционирования и  подготовки  к новому учебному году общеобразовательных учреждений и учреждений дополнительного образования</t>
  </si>
  <si>
    <t>2.5</t>
  </si>
  <si>
    <t xml:space="preserve">Оптимизация системы финансирования образовательных организаций для обеспечения достойного уровня жизни занятых в ней работников и привлечения новых высококвалифицированных кадров и молодых специалистов </t>
  </si>
  <si>
    <t>2.5.1</t>
  </si>
  <si>
    <t xml:space="preserve">  Стимулирование мотивации непрерывного профессионального развития,  творческой активности педагогов, создание условий для выявления и обмена лучшими практиками  посредством участия в городских и региональных педагогических мероприятиях и конкурсах</t>
  </si>
  <si>
    <t>2.6</t>
  </si>
  <si>
    <t>Осуществление финансирования муниципальных организаций общего образования городского округа  на выполнение ими муниципального задания по оказанию услуги по предоставлению общедоступного и бесплатного начального общего, основного общего, среднего  общего образования по основным общеобразовательным программам</t>
  </si>
  <si>
    <t xml:space="preserve">Осуществление финансирования муниципальных казенных учреждений бухгалтерско-расчетных центров на ведение  централизованного бухгалтерского учета в сфере образования </t>
  </si>
  <si>
    <t xml:space="preserve">Обеспечение деятельности МКУ «Центр развития образования и молодежных проектов» </t>
  </si>
  <si>
    <t>Ежемесячное денежное вознаграждение за классное руководство педагогическим работникам муниципальных образовательных организаций, реализующих образовательные программы начального общего, основного общего и среднего общего образования, в том числе адаптированные основные общеобразовательные программы</t>
  </si>
  <si>
    <t>Доплата к пенсии неработающим пенсионерам,  имеющим почетное звание «Заслуженный учитель Российской Федерации»</t>
  </si>
  <si>
    <t>Дотация на питание родителям (законным представителям) обучающихся в общеобразовательных учреждениях, расположенных на территории городского округа город Воронеж</t>
  </si>
  <si>
    <t>Подпрограмма 3  муниципальной программы городского округа город Воронеж</t>
  </si>
  <si>
    <t>3.1</t>
  </si>
  <si>
    <t>3.2</t>
  </si>
  <si>
    <t>Гражданское образование и патриотическое воспитание молодежи, содействие формированию культурно-нравственных ценностей. Развитие инфраструктуры военно-патриотического воспитания и подготовка к службе в рядах Вооруженных Сил Российской Федерации</t>
  </si>
  <si>
    <t>Основное мероприятие 1</t>
  </si>
  <si>
    <t>Создание условий для отдыха детей городского округа город Воронеж</t>
  </si>
  <si>
    <t>Основное мероприятие 2</t>
  </si>
  <si>
    <t>Социализация детей-сирот и детей, нуждающихся в особой защите государства</t>
  </si>
  <si>
    <t>Выплаты приемной семье на содержание подопечных детей</t>
  </si>
  <si>
    <t>Обеспечение выплат вознаграждения, причитающегося приемному родителю</t>
  </si>
  <si>
    <t>Выплаты семьям опекунов на содержание подопечных детей</t>
  </si>
  <si>
    <t>Детский сад на 210 мест в мкр. Отрожка, г. Воронеж</t>
  </si>
  <si>
    <t>Детский сад на 220 мест в мкр. Электроника, г. Воронеж</t>
  </si>
  <si>
    <t xml:space="preserve">Детский сад на 300 мест по ул. Ростовская,  г. Воронеж  </t>
  </si>
  <si>
    <t>Общеобразовательная школа на 1224 места в мкр. Отрожка,  г. Воронеж</t>
  </si>
  <si>
    <t>Общеобразовательная школа на 2000 мест по ул. Ростовская,  г. Воронеж</t>
  </si>
  <si>
    <t>Общеобразовательная школа на 1101 место в мкр. Электроника, г. Воронеж</t>
  </si>
  <si>
    <t>Вовлечение молодежи в социальную практику, обеспечение поддержки творческой активности молодежи</t>
  </si>
  <si>
    <t>Общеобразовательная школа ЖК «Задонье», «Гринпарк» на 1224 места в г. Воронеже</t>
  </si>
  <si>
    <t>Пристройка к МБОУ СОШ № 84 со школьным стадионом в г. Воронеже</t>
  </si>
  <si>
    <t xml:space="preserve">Детский сад на 250 мест в мкр. Задонье, г. Воронеж </t>
  </si>
  <si>
    <t xml:space="preserve">Детский сад на 300 мест в мкр. Задонье, г. Воронеж </t>
  </si>
  <si>
    <t>Детский сад на 200 мест по ул. Грамши в г. Воронеже</t>
  </si>
  <si>
    <t>2025 год</t>
  </si>
  <si>
    <t>2026 год</t>
  </si>
  <si>
    <t>2027 год</t>
  </si>
  <si>
    <t>2028 год</t>
  </si>
  <si>
    <t>2029 год</t>
  </si>
  <si>
    <t>2030 год</t>
  </si>
  <si>
    <t>1.2.1.1</t>
  </si>
  <si>
    <t>1.2.1.2</t>
  </si>
  <si>
    <t>1.2.1.3</t>
  </si>
  <si>
    <t>1.2.1.4</t>
  </si>
  <si>
    <t>1.2.1.5</t>
  </si>
  <si>
    <t>1.2.1.6</t>
  </si>
  <si>
    <t>1.2.1.7</t>
  </si>
  <si>
    <t>2.2.1.6</t>
  </si>
  <si>
    <t>2.2.1.7</t>
  </si>
  <si>
    <t>2.2.1.8</t>
  </si>
  <si>
    <t>2.2.2</t>
  </si>
  <si>
    <t>2.2.2.1</t>
  </si>
  <si>
    <t>2.2.2.2</t>
  </si>
  <si>
    <t>2.5.2</t>
  </si>
  <si>
    <t>2.5.3</t>
  </si>
  <si>
    <t>2.5.4</t>
  </si>
  <si>
    <t>2.5.5</t>
  </si>
  <si>
    <t>2.5.6</t>
  </si>
  <si>
    <t>2.5.7</t>
  </si>
  <si>
    <t>2.2.1.1</t>
  </si>
  <si>
    <t>2.2.1.2</t>
  </si>
  <si>
    <t>2.2.1.3</t>
  </si>
  <si>
    <t>2.2.1.4</t>
  </si>
  <si>
    <t>2.2.1.5</t>
  </si>
  <si>
    <t>к муниципальной программе</t>
  </si>
  <si>
    <t>оу</t>
  </si>
  <si>
    <t>стройка</t>
  </si>
  <si>
    <t>уо</t>
  </si>
  <si>
    <t>Строительство детских садов  строительными  организациями с последующим их приобретением в муниципальную собственность</t>
  </si>
  <si>
    <t>Детский сад на 280 мест по ул. Остужева в г. Воронеже</t>
  </si>
  <si>
    <t>Детский сад на 140 мест, ул. Крымская - ул. Пирогова, г. Воронеж</t>
  </si>
  <si>
    <t>Детский сад на 220 мест, ул. Ленинградская, г. Воронеж</t>
  </si>
  <si>
    <t>1.2.1.16</t>
  </si>
  <si>
    <t>1.2.1.17</t>
  </si>
  <si>
    <t>1.2.1.18</t>
  </si>
  <si>
    <t xml:space="preserve">Пристройка к МБОУ лицей № 4 по ул. Генерала Лизюкова, 87 </t>
  </si>
  <si>
    <t>Пристройка к МБОУ СОШ № 95 по ул. Владимира Невского, 42 в г. Воронеже</t>
  </si>
  <si>
    <t>Пристройка к МБОУ лицею № 3 по ул. Переверткина, 25 в г. Воронеже</t>
  </si>
  <si>
    <t>Пристройка к МБОУ «Лицей «МОК № 2» по ул. Шендрикова, 7 в г. Воронеже</t>
  </si>
  <si>
    <t>2.2.1.9</t>
  </si>
  <si>
    <t>2.2.2.3</t>
  </si>
  <si>
    <t>2.2.2.4</t>
  </si>
  <si>
    <t>2.2.2.5</t>
  </si>
  <si>
    <t>2.2.2.6</t>
  </si>
  <si>
    <t>2.2.2.7</t>
  </si>
  <si>
    <t>Пристройка к МБОУ СОШ № 97 по ул. Новосибирская, 49 в г. Воронеже</t>
  </si>
  <si>
    <t>выкуп</t>
  </si>
  <si>
    <t xml:space="preserve">Формирование новой технологической среды в муниципальной системе образования </t>
  </si>
  <si>
    <t>Общеобразовательная школа на 1224 места по ул. Тепличная, 2д,  г. Воронеж</t>
  </si>
  <si>
    <t>Ресурсное обеспечение и прогнозная (справочная) оценка расходов федерального, областного бюджетов и бюджета городского округа город Воронеж, внебюджетных источников на реализацию муниципальной программы городского округа город Воронеж «Развитие образования» в разрезе мероприятий подпрограмм и основных мероприятий (II этап)</t>
  </si>
  <si>
    <t>Общеобразовательная школа на 1101 место мкр. Новый и Новый Бомбей, г. Воронеж</t>
  </si>
  <si>
    <t>Приложение № 6</t>
  </si>
  <si>
    <t>Обеспечение высокого качества услуг дошкольного образования</t>
  </si>
  <si>
    <t>1.2.2</t>
  </si>
  <si>
    <t>1.2.2.1</t>
  </si>
  <si>
    <t>Детский сад на 150 мест по ул. Волнистая, 29В, г. Воронеж</t>
  </si>
  <si>
    <t>1.6</t>
  </si>
  <si>
    <t>2.7.1</t>
  </si>
  <si>
    <t>2.7</t>
  </si>
  <si>
    <t xml:space="preserve"> Реализация мероприятий муниципальных составляющих региональных проектов</t>
  </si>
  <si>
    <t>Строительство пристройки к МБДОУ «Детский сад комбинированного вида № 178», г. Воронеж, пер. Балтийский, 76 (включая ПИР)</t>
  </si>
  <si>
    <t>Общеобразовательная школа на 1500 мест по ул. Ленинградская (в квартале ул. Ленинградская-Ленинский пр.) в г. Воронеже</t>
  </si>
  <si>
    <t>Строительство дополнительного корпуса МБДОУ «Детский сад общеразвивающего вида № 24», бул. Олимпийский, д. 8, г. Воронеж</t>
  </si>
  <si>
    <t xml:space="preserve">Детский сад на 250 мест  по ул. Ильюшина в г. Воронеж (ЖК «Озерки») (выкуп) </t>
  </si>
  <si>
    <t>Общеобразовательная школа на 1224 места по ул. Изыскателей, 219А, В, участок № 20, г. Воронеж</t>
  </si>
  <si>
    <t>Пристройка спортивного зала к зданию МБОУ СОШ № 24 по адресу: ул. Генерала Лохматикова, 43 в г. Воронеже</t>
  </si>
  <si>
    <t>Региональный проект «Патриотическое воспитание граждан Российской Федерации»</t>
  </si>
  <si>
    <t>Школа по ул. Покровская, 18/5 в г. Воронеж (ЖК "Каштановый")</t>
  </si>
  <si>
    <t>1.2.2.2</t>
  </si>
  <si>
    <t>Детское дошкольное учреждение  на 600 мест по Московскому проспекту в г. Воронеже (выкуп)</t>
  </si>
  <si>
    <t>2.2.1.10</t>
  </si>
  <si>
    <t>Школа на 2000 мест по ул. Острогожская в г. Воронеже (включая ПИР)</t>
  </si>
  <si>
    <t>Общеобразовательная школа на 1224 места по ул. Изыскателей,в г. Воронеже (включая ПИР)</t>
  </si>
  <si>
    <t>Финансовое обеспечение на выполнение муниципального задания, социального заказа организациями начального общего, основного общего, среднего общего образования, организациями дополнительного образования  и межшкольными учебными комбинатами, а также  финансирование организаций, осуществляющих ведение централизованного бухгалтерского учета, и обеспечение деятельности МКУ ЦРОИМП</t>
  </si>
  <si>
    <t>Осуществление финансирования  организаций дополнительного образования  городского округа  на выполнение ими муниципального задания, социального заказа по оказанию услуги по предоставлению дополнительного образования по дополнительным образовательным программам</t>
  </si>
  <si>
    <t>2.8.</t>
  </si>
  <si>
    <t>2.2.1.11</t>
  </si>
  <si>
    <t>Реализация мероприятий в сфере молодежной политики</t>
  </si>
  <si>
    <t xml:space="preserve">  </t>
  </si>
  <si>
    <t>Организация бесплатной перевозки обучающихся муниципальных образовательных организаций</t>
  </si>
  <si>
    <t xml:space="preserve">Исполняющий обязанности
руководителя управления 
образования и молодежной политики                                    </t>
  </si>
  <si>
    <t>О.Н. Бакуменко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</si>
</sst>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000"/>
    <numFmt numFmtId="166" formatCode="#,##0.0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 Cyr"/>
      <family val="2"/>
      <charset val="204"/>
    </font>
    <font>
      <sz val="11"/>
      <color theme="1"/>
      <name val="Times New Roman"/>
      <family val="1"/>
      <charset val="204"/>
    </font>
    <font>
      <sz val="24"/>
      <color theme="1"/>
      <name val="Times New Roman"/>
      <family val="1"/>
      <charset val="204"/>
    </font>
    <font>
      <sz val="10"/>
      <color indexed="8"/>
      <name val="Arial"/>
      <family val="2"/>
    </font>
    <font>
      <sz val="10"/>
      <color theme="1"/>
      <name val="Times New Roman"/>
      <family val="1"/>
      <charset val="204"/>
    </font>
    <font>
      <sz val="2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2" fillId="0" borderId="0"/>
    <xf numFmtId="0" fontId="7" fillId="0" borderId="0"/>
    <xf numFmtId="0" fontId="1" fillId="0" borderId="0"/>
    <xf numFmtId="0" fontId="2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" fillId="0" borderId="0"/>
    <xf numFmtId="0" fontId="10" fillId="0" borderId="0"/>
  </cellStyleXfs>
  <cellXfs count="74">
    <xf numFmtId="0" fontId="0" fillId="0" borderId="0" xfId="0"/>
    <xf numFmtId="0" fontId="9" fillId="0" borderId="0" xfId="0" applyFont="1" applyFill="1"/>
    <xf numFmtId="0" fontId="2" fillId="0" borderId="0" xfId="1" applyFill="1"/>
    <xf numFmtId="0" fontId="0" fillId="0" borderId="0" xfId="0" applyFill="1"/>
    <xf numFmtId="0" fontId="0" fillId="2" borderId="0" xfId="0" applyFill="1"/>
    <xf numFmtId="0" fontId="8" fillId="0" borderId="0" xfId="0" applyFont="1"/>
    <xf numFmtId="0" fontId="8" fillId="2" borderId="0" xfId="0" applyFont="1" applyFill="1"/>
    <xf numFmtId="4" fontId="5" fillId="0" borderId="1" xfId="1" applyNumberFormat="1" applyFont="1" applyFill="1" applyBorder="1" applyAlignment="1">
      <alignment horizontal="center" vertical="center" wrapText="1"/>
    </xf>
    <xf numFmtId="2" fontId="5" fillId="0" borderId="1" xfId="1" applyNumberFormat="1" applyFont="1" applyFill="1" applyBorder="1" applyAlignment="1">
      <alignment horizontal="center" vertical="center" wrapText="1"/>
    </xf>
    <xf numFmtId="4" fontId="8" fillId="0" borderId="1" xfId="1" applyNumberFormat="1" applyFont="1" applyFill="1" applyBorder="1" applyAlignment="1">
      <alignment horizontal="center" vertical="center" wrapText="1"/>
    </xf>
    <xf numFmtId="4" fontId="6" fillId="0" borderId="1" xfId="1" applyNumberFormat="1" applyFont="1" applyFill="1" applyBorder="1" applyAlignment="1">
      <alignment horizontal="center" vertical="center" wrapText="1"/>
    </xf>
    <xf numFmtId="165" fontId="5" fillId="0" borderId="1" xfId="1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49" fontId="5" fillId="0" borderId="0" xfId="1" applyNumberFormat="1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horizontal="center" vertical="center" wrapText="1"/>
    </xf>
    <xf numFmtId="4" fontId="5" fillId="0" borderId="0" xfId="1" applyNumberFormat="1" applyFont="1" applyFill="1" applyBorder="1" applyAlignment="1">
      <alignment horizontal="center" vertical="center" wrapText="1"/>
    </xf>
    <xf numFmtId="4" fontId="8" fillId="2" borderId="0" xfId="0" applyNumberFormat="1" applyFont="1" applyFill="1"/>
    <xf numFmtId="0" fontId="5" fillId="0" borderId="5" xfId="1" applyFont="1" applyFill="1" applyBorder="1" applyAlignment="1">
      <alignment horizontal="center" vertical="center" wrapText="1"/>
    </xf>
    <xf numFmtId="166" fontId="5" fillId="0" borderId="1" xfId="2" applyNumberFormat="1" applyFont="1" applyFill="1" applyBorder="1" applyAlignment="1">
      <alignment horizontal="center" vertical="center" wrapText="1"/>
    </xf>
    <xf numFmtId="4" fontId="5" fillId="0" borderId="1" xfId="2" applyNumberFormat="1" applyFont="1" applyFill="1" applyBorder="1" applyAlignment="1">
      <alignment horizontal="center" vertical="center" wrapText="1"/>
    </xf>
    <xf numFmtId="166" fontId="5" fillId="0" borderId="5" xfId="2" applyNumberFormat="1" applyFont="1" applyFill="1" applyBorder="1" applyAlignment="1">
      <alignment horizontal="center" vertical="center" wrapText="1"/>
    </xf>
    <xf numFmtId="4" fontId="8" fillId="0" borderId="0" xfId="0" applyNumberFormat="1" applyFont="1" applyFill="1"/>
    <xf numFmtId="0" fontId="9" fillId="0" borderId="0" xfId="0" applyFont="1" applyFill="1" applyAlignment="1"/>
    <xf numFmtId="2" fontId="8" fillId="2" borderId="0" xfId="0" applyNumberFormat="1" applyFont="1" applyFill="1"/>
    <xf numFmtId="0" fontId="8" fillId="0" borderId="0" xfId="0" applyFont="1" applyFill="1" applyBorder="1"/>
    <xf numFmtId="4" fontId="5" fillId="0" borderId="1" xfId="0" applyNumberFormat="1" applyFont="1" applyFill="1" applyBorder="1" applyAlignment="1">
      <alignment horizontal="center" vertical="center" wrapText="1"/>
    </xf>
    <xf numFmtId="166" fontId="5" fillId="0" borderId="1" xfId="0" applyNumberFormat="1" applyFont="1" applyFill="1" applyBorder="1" applyAlignment="1">
      <alignment horizontal="center" vertical="center" wrapText="1"/>
    </xf>
    <xf numFmtId="49" fontId="5" fillId="0" borderId="3" xfId="1" applyNumberFormat="1" applyFont="1" applyFill="1" applyBorder="1" applyAlignment="1">
      <alignment horizontal="center" vertical="center" wrapText="1"/>
    </xf>
    <xf numFmtId="49" fontId="5" fillId="0" borderId="1" xfId="1" applyNumberFormat="1" applyFont="1" applyFill="1" applyBorder="1" applyAlignment="1">
      <alignment horizontal="center" vertical="center" wrapText="1"/>
    </xf>
    <xf numFmtId="0" fontId="12" fillId="0" borderId="0" xfId="1" applyFont="1" applyFill="1" applyBorder="1" applyAlignment="1">
      <alignment horizontal="left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8" fillId="0" borderId="1" xfId="0" applyFont="1" applyFill="1" applyBorder="1"/>
    <xf numFmtId="4" fontId="11" fillId="0" borderId="1" xfId="0" applyNumberFormat="1" applyFont="1" applyFill="1" applyBorder="1"/>
    <xf numFmtId="4" fontId="8" fillId="0" borderId="1" xfId="0" applyNumberFormat="1" applyFont="1" applyFill="1" applyBorder="1"/>
    <xf numFmtId="4" fontId="8" fillId="0" borderId="0" xfId="0" applyNumberFormat="1" applyFont="1" applyFill="1" applyBorder="1"/>
    <xf numFmtId="2" fontId="8" fillId="0" borderId="0" xfId="0" applyNumberFormat="1" applyFont="1" applyFill="1"/>
    <xf numFmtId="49" fontId="5" fillId="0" borderId="2" xfId="1" applyNumberFormat="1" applyFont="1" applyFill="1" applyBorder="1" applyAlignment="1">
      <alignment horizontal="center" vertical="center" wrapText="1"/>
    </xf>
    <xf numFmtId="49" fontId="5" fillId="0" borderId="4" xfId="1" applyNumberFormat="1" applyFont="1" applyFill="1" applyBorder="1" applyAlignment="1">
      <alignment horizontal="center" vertical="center" wrapText="1"/>
    </xf>
    <xf numFmtId="49" fontId="5" fillId="0" borderId="3" xfId="1" applyNumberFormat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center" vertical="center" wrapText="1"/>
    </xf>
    <xf numFmtId="0" fontId="5" fillId="0" borderId="3" xfId="1" applyFont="1" applyFill="1" applyBorder="1" applyAlignment="1">
      <alignment horizontal="center" vertical="center" wrapText="1"/>
    </xf>
    <xf numFmtId="0" fontId="5" fillId="0" borderId="2" xfId="3" applyFont="1" applyFill="1" applyBorder="1" applyAlignment="1">
      <alignment horizontal="center" vertical="center" wrapText="1"/>
    </xf>
    <xf numFmtId="0" fontId="5" fillId="0" borderId="3" xfId="3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49" fontId="5" fillId="0" borderId="2" xfId="1" applyNumberFormat="1" applyFont="1" applyFill="1" applyBorder="1" applyAlignment="1">
      <alignment horizontal="center" vertical="top" wrapText="1"/>
    </xf>
    <xf numFmtId="49" fontId="5" fillId="0" borderId="4" xfId="1" applyNumberFormat="1" applyFont="1" applyFill="1" applyBorder="1" applyAlignment="1">
      <alignment horizontal="center" vertical="top" wrapText="1"/>
    </xf>
    <xf numFmtId="49" fontId="5" fillId="0" borderId="3" xfId="1" applyNumberFormat="1" applyFont="1" applyFill="1" applyBorder="1" applyAlignment="1">
      <alignment horizontal="center" vertical="top" wrapText="1"/>
    </xf>
    <xf numFmtId="49" fontId="5" fillId="0" borderId="1" xfId="1" applyNumberFormat="1" applyFont="1" applyFill="1" applyBorder="1" applyAlignment="1">
      <alignment horizontal="center" vertical="center" wrapText="1"/>
    </xf>
    <xf numFmtId="49" fontId="8" fillId="0" borderId="2" xfId="1" applyNumberFormat="1" applyFont="1" applyFill="1" applyBorder="1" applyAlignment="1">
      <alignment horizontal="center" vertical="center" wrapText="1"/>
    </xf>
    <xf numFmtId="49" fontId="8" fillId="0" borderId="4" xfId="1" applyNumberFormat="1" applyFont="1" applyFill="1" applyBorder="1" applyAlignment="1">
      <alignment horizontal="center" vertical="center" wrapText="1"/>
    </xf>
    <xf numFmtId="49" fontId="8" fillId="0" borderId="3" xfId="1" applyNumberFormat="1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/>
    </xf>
    <xf numFmtId="0" fontId="5" fillId="0" borderId="2" xfId="1" applyFont="1" applyFill="1" applyBorder="1" applyAlignment="1">
      <alignment horizontal="center" vertical="top" wrapText="1"/>
    </xf>
    <xf numFmtId="0" fontId="5" fillId="0" borderId="4" xfId="1" applyFont="1" applyFill="1" applyBorder="1" applyAlignment="1">
      <alignment horizontal="center" vertical="top" wrapText="1"/>
    </xf>
    <xf numFmtId="0" fontId="5" fillId="0" borderId="3" xfId="1" applyFont="1" applyFill="1" applyBorder="1" applyAlignment="1">
      <alignment horizontal="center" vertical="top" wrapText="1"/>
    </xf>
    <xf numFmtId="0" fontId="5" fillId="0" borderId="2" xfId="1" applyFont="1" applyFill="1" applyBorder="1" applyAlignment="1">
      <alignment horizontal="center" wrapText="1"/>
    </xf>
    <xf numFmtId="0" fontId="5" fillId="0" borderId="4" xfId="1" applyFont="1" applyFill="1" applyBorder="1" applyAlignment="1">
      <alignment horizontal="center" wrapText="1"/>
    </xf>
    <xf numFmtId="0" fontId="5" fillId="0" borderId="3" xfId="1" applyFont="1" applyFill="1" applyBorder="1" applyAlignment="1">
      <alignment horizontal="center" wrapText="1"/>
    </xf>
    <xf numFmtId="49" fontId="8" fillId="0" borderId="2" xfId="1" applyNumberFormat="1" applyFont="1" applyFill="1" applyBorder="1" applyAlignment="1">
      <alignment horizontal="center" vertical="top" wrapText="1"/>
    </xf>
    <xf numFmtId="49" fontId="8" fillId="0" borderId="4" xfId="1" applyNumberFormat="1" applyFont="1" applyFill="1" applyBorder="1" applyAlignment="1">
      <alignment horizontal="center" vertical="top" wrapText="1"/>
    </xf>
    <xf numFmtId="49" fontId="8" fillId="0" borderId="3" xfId="1" applyNumberFormat="1" applyFont="1" applyFill="1" applyBorder="1" applyAlignment="1">
      <alignment horizontal="center" vertical="top" wrapText="1"/>
    </xf>
    <xf numFmtId="49" fontId="5" fillId="0" borderId="1" xfId="1" applyNumberFormat="1" applyFont="1" applyFill="1" applyBorder="1" applyAlignment="1">
      <alignment horizontal="center" vertical="top" wrapText="1"/>
    </xf>
    <xf numFmtId="0" fontId="4" fillId="0" borderId="0" xfId="3" applyFont="1" applyFill="1" applyBorder="1" applyAlignment="1">
      <alignment horizontal="left" vertical="center" wrapText="1"/>
    </xf>
    <xf numFmtId="49" fontId="5" fillId="0" borderId="2" xfId="3" applyNumberFormat="1" applyFont="1" applyFill="1" applyBorder="1" applyAlignment="1">
      <alignment horizontal="center" vertical="center" wrapText="1"/>
    </xf>
    <xf numFmtId="49" fontId="5" fillId="0" borderId="4" xfId="3" applyNumberFormat="1" applyFont="1" applyFill="1" applyBorder="1" applyAlignment="1">
      <alignment horizontal="center" vertical="center" wrapText="1"/>
    </xf>
    <xf numFmtId="49" fontId="5" fillId="0" borderId="3" xfId="3" applyNumberFormat="1" applyFont="1" applyFill="1" applyBorder="1" applyAlignment="1">
      <alignment horizontal="center" vertical="center" wrapText="1"/>
    </xf>
    <xf numFmtId="0" fontId="12" fillId="0" borderId="0" xfId="1" applyFont="1" applyFill="1" applyBorder="1" applyAlignment="1">
      <alignment horizontal="center" vertical="center" wrapText="1"/>
    </xf>
    <xf numFmtId="0" fontId="12" fillId="0" borderId="0" xfId="1" applyFont="1" applyFill="1" applyBorder="1" applyAlignment="1">
      <alignment horizontal="left" vertical="center" wrapText="1"/>
    </xf>
    <xf numFmtId="0" fontId="9" fillId="0" borderId="0" xfId="0" applyFont="1" applyFill="1" applyAlignment="1">
      <alignment horizontal="center" vertical="center" wrapText="1"/>
    </xf>
    <xf numFmtId="0" fontId="8" fillId="0" borderId="2" xfId="1" applyFont="1" applyFill="1" applyBorder="1" applyAlignment="1">
      <alignment horizontal="center" vertical="top" wrapText="1"/>
    </xf>
    <xf numFmtId="0" fontId="8" fillId="0" borderId="4" xfId="1" applyFont="1" applyFill="1" applyBorder="1" applyAlignment="1">
      <alignment horizontal="center" vertical="top" wrapText="1"/>
    </xf>
    <xf numFmtId="0" fontId="8" fillId="0" borderId="3" xfId="1" applyFont="1" applyFill="1" applyBorder="1" applyAlignment="1">
      <alignment horizontal="center" vertical="top" wrapText="1"/>
    </xf>
  </cellXfs>
  <cellStyles count="9">
    <cellStyle name="Excel Built-in Normal" xfId="2"/>
    <cellStyle name="Обычный" xfId="0" builtinId="0"/>
    <cellStyle name="Обычный 2" xfId="3"/>
    <cellStyle name="Обычный 2 2" xfId="4"/>
    <cellStyle name="Обычный 2 3" xfId="8"/>
    <cellStyle name="Обычный 3" xfId="7"/>
    <cellStyle name="Обычный 4" xfId="1"/>
    <cellStyle name="Финансовый 2" xfId="5"/>
    <cellStyle name="Финансовый 3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495300</xdr:colOff>
      <xdr:row>2</xdr:row>
      <xdr:rowOff>885825</xdr:rowOff>
    </xdr:from>
    <xdr:ext cx="184731" cy="264560"/>
    <xdr:sp macro="" textlink="">
      <xdr:nvSpPr>
        <xdr:cNvPr id="2" name="TextBox 1"/>
        <xdr:cNvSpPr txBox="1"/>
      </xdr:nvSpPr>
      <xdr:spPr>
        <a:xfrm>
          <a:off x="7343775" y="149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448"/>
  <sheetViews>
    <sheetView tabSelected="1" topLeftCell="A426" zoomScaleNormal="100" zoomScaleSheetLayoutView="93" workbookViewId="0">
      <selection activeCell="H440" sqref="H440:J440"/>
    </sheetView>
  </sheetViews>
  <sheetFormatPr defaultRowHeight="15" x14ac:dyDescent="0.25"/>
  <cols>
    <col min="1" max="1" width="16.7109375" style="3" customWidth="1"/>
    <col min="2" max="2" width="39.7109375" style="3" customWidth="1"/>
    <col min="3" max="3" width="23.28515625" style="3" customWidth="1"/>
    <col min="4" max="4" width="15.85546875" style="3" customWidth="1"/>
    <col min="5" max="5" width="15.28515625" style="3" customWidth="1"/>
    <col min="6" max="6" width="14.42578125" style="3" customWidth="1"/>
    <col min="7" max="7" width="15" style="3" customWidth="1"/>
    <col min="8" max="8" width="13.5703125" style="3" customWidth="1"/>
    <col min="9" max="9" width="14" style="3" customWidth="1"/>
    <col min="10" max="10" width="14.85546875" style="3" customWidth="1"/>
    <col min="11" max="11" width="11.85546875" style="3" hidden="1" customWidth="1"/>
    <col min="12" max="12" width="14.140625" style="3" hidden="1" customWidth="1"/>
    <col min="13" max="13" width="12.140625" style="3" hidden="1" customWidth="1"/>
    <col min="14" max="14" width="12.7109375" style="3" hidden="1" customWidth="1"/>
    <col min="15" max="15" width="13" style="3" hidden="1" customWidth="1"/>
    <col min="16" max="16" width="12.28515625" style="3" hidden="1" customWidth="1"/>
    <col min="17" max="17" width="13.85546875" style="3" hidden="1" customWidth="1"/>
    <col min="18" max="18" width="14.28515625" style="3" hidden="1" customWidth="1"/>
    <col min="19" max="19" width="10.5703125" style="3" hidden="1" customWidth="1"/>
    <col min="20" max="20" width="17.7109375" style="3" hidden="1" customWidth="1"/>
    <col min="21" max="21" width="16.140625" style="3" hidden="1" customWidth="1"/>
    <col min="22" max="22" width="10.5703125" style="3" hidden="1" customWidth="1"/>
    <col min="23" max="23" width="17.42578125" style="3" hidden="1" customWidth="1"/>
    <col min="24" max="24" width="12.28515625" style="3" hidden="1" customWidth="1"/>
    <col min="25" max="25" width="12.42578125" style="3" customWidth="1"/>
    <col min="26" max="26" width="14" customWidth="1"/>
    <col min="27" max="27" width="14.140625" customWidth="1"/>
    <col min="28" max="28" width="14.42578125" customWidth="1"/>
    <col min="29" max="29" width="16.42578125" customWidth="1"/>
    <col min="30" max="30" width="10.5703125" customWidth="1"/>
    <col min="31" max="31" width="9.140625" customWidth="1"/>
  </cols>
  <sheetData>
    <row r="1" spans="1:29" ht="26.25" customHeight="1" x14ac:dyDescent="0.45">
      <c r="A1" s="1"/>
      <c r="B1" s="1"/>
      <c r="C1" s="1"/>
      <c r="D1" s="1"/>
      <c r="E1" s="1"/>
      <c r="F1" s="1"/>
      <c r="G1" s="53" t="s">
        <v>162</v>
      </c>
      <c r="H1" s="53"/>
      <c r="I1" s="53"/>
      <c r="J1" s="53"/>
      <c r="K1" s="22"/>
      <c r="L1" s="22"/>
      <c r="M1" s="22"/>
    </row>
    <row r="2" spans="1:29" ht="27.75" customHeight="1" x14ac:dyDescent="0.45">
      <c r="A2" s="1"/>
      <c r="B2" s="1"/>
      <c r="C2" s="1"/>
      <c r="D2" s="1"/>
      <c r="E2" s="1"/>
      <c r="F2" s="1"/>
      <c r="G2" s="53" t="s">
        <v>135</v>
      </c>
      <c r="H2" s="53"/>
      <c r="I2" s="53"/>
      <c r="J2" s="53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</row>
    <row r="3" spans="1:29" s="5" customFormat="1" ht="145.5" customHeight="1" x14ac:dyDescent="0.25">
      <c r="A3" s="70" t="s">
        <v>160</v>
      </c>
      <c r="B3" s="70"/>
      <c r="C3" s="70"/>
      <c r="D3" s="70"/>
      <c r="E3" s="70"/>
      <c r="F3" s="70"/>
      <c r="G3" s="70"/>
      <c r="H3" s="70"/>
      <c r="I3" s="70"/>
      <c r="J3" s="70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</row>
    <row r="4" spans="1:29" s="6" customFormat="1" ht="39.75" customHeight="1" x14ac:dyDescent="0.25">
      <c r="A4" s="37" t="s">
        <v>0</v>
      </c>
      <c r="B4" s="43" t="s">
        <v>1</v>
      </c>
      <c r="C4" s="40" t="s">
        <v>2</v>
      </c>
      <c r="D4" s="45" t="s">
        <v>3</v>
      </c>
      <c r="E4" s="45"/>
      <c r="F4" s="45"/>
      <c r="G4" s="45"/>
      <c r="H4" s="45"/>
      <c r="I4" s="45"/>
      <c r="J4" s="45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</row>
    <row r="5" spans="1:29" s="6" customFormat="1" ht="51.75" customHeight="1" x14ac:dyDescent="0.25">
      <c r="A5" s="39"/>
      <c r="B5" s="44"/>
      <c r="C5" s="42"/>
      <c r="D5" s="30" t="s">
        <v>4</v>
      </c>
      <c r="E5" s="30" t="s">
        <v>105</v>
      </c>
      <c r="F5" s="30" t="s">
        <v>106</v>
      </c>
      <c r="G5" s="30" t="s">
        <v>107</v>
      </c>
      <c r="H5" s="30" t="s">
        <v>108</v>
      </c>
      <c r="I5" s="30" t="s">
        <v>109</v>
      </c>
      <c r="J5" s="30" t="s">
        <v>110</v>
      </c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</row>
    <row r="6" spans="1:29" s="6" customFormat="1" ht="24" customHeight="1" x14ac:dyDescent="0.25">
      <c r="A6" s="37" t="s">
        <v>5</v>
      </c>
      <c r="B6" s="37" t="s">
        <v>6</v>
      </c>
      <c r="C6" s="30" t="s">
        <v>7</v>
      </c>
      <c r="D6" s="7">
        <f>SUM(E6:J6)</f>
        <v>148968548.65000001</v>
      </c>
      <c r="E6" s="7">
        <f t="shared" ref="E6:J6" si="0">E7+E8+E9+E10</f>
        <v>20468419.699999999</v>
      </c>
      <c r="F6" s="7">
        <f t="shared" si="0"/>
        <v>21434984.100000001</v>
      </c>
      <c r="G6" s="7">
        <f t="shared" si="0"/>
        <v>22337221</v>
      </c>
      <c r="H6" s="7">
        <f t="shared" si="0"/>
        <v>23295285.859999999</v>
      </c>
      <c r="I6" s="7">
        <f t="shared" si="0"/>
        <v>29721757.59</v>
      </c>
      <c r="J6" s="7">
        <f t="shared" si="0"/>
        <v>31710880.399999999</v>
      </c>
      <c r="K6" s="12"/>
      <c r="L6" s="12"/>
      <c r="M6" s="12"/>
      <c r="N6" s="12"/>
      <c r="O6" s="12"/>
      <c r="P6" s="12"/>
      <c r="Q6" s="12"/>
      <c r="R6" s="12"/>
      <c r="S6" s="12"/>
      <c r="T6" s="21"/>
      <c r="U6" s="21"/>
      <c r="V6" s="12"/>
      <c r="W6" s="12"/>
      <c r="X6" s="12"/>
      <c r="Y6" s="12"/>
    </row>
    <row r="7" spans="1:29" s="6" customFormat="1" ht="21.75" customHeight="1" x14ac:dyDescent="0.25">
      <c r="A7" s="38"/>
      <c r="B7" s="38"/>
      <c r="C7" s="30" t="s">
        <v>8</v>
      </c>
      <c r="D7" s="7">
        <f>SUM(E7:J7)</f>
        <v>6091672.3799999999</v>
      </c>
      <c r="E7" s="7">
        <f t="shared" ref="E7:J10" si="1">E13+E184+E400+E415+E420</f>
        <v>847213.83</v>
      </c>
      <c r="F7" s="7">
        <f t="shared" si="1"/>
        <v>847213.83</v>
      </c>
      <c r="G7" s="7">
        <f t="shared" si="1"/>
        <v>847213.83</v>
      </c>
      <c r="H7" s="7">
        <f t="shared" si="1"/>
        <v>847213.83</v>
      </c>
      <c r="I7" s="7">
        <f t="shared" si="1"/>
        <v>1168709.73</v>
      </c>
      <c r="J7" s="7">
        <f t="shared" si="1"/>
        <v>1534107.33</v>
      </c>
      <c r="K7" s="12"/>
      <c r="L7" s="12"/>
      <c r="M7" s="12"/>
      <c r="N7" s="12"/>
      <c r="O7" s="12"/>
      <c r="P7" s="12"/>
      <c r="Q7" s="12"/>
      <c r="R7" s="12"/>
      <c r="S7" s="12"/>
      <c r="T7" s="21"/>
      <c r="U7" s="21"/>
      <c r="V7" s="12"/>
      <c r="W7" s="12"/>
      <c r="X7" s="12"/>
      <c r="Y7" s="12"/>
      <c r="Z7" s="16"/>
    </row>
    <row r="8" spans="1:29" s="6" customFormat="1" ht="21" customHeight="1" x14ac:dyDescent="0.25">
      <c r="A8" s="38"/>
      <c r="B8" s="38"/>
      <c r="C8" s="28" t="s">
        <v>9</v>
      </c>
      <c r="D8" s="7">
        <f>SUM(E8:J8)</f>
        <v>93965175.969999999</v>
      </c>
      <c r="E8" s="7">
        <f t="shared" si="1"/>
        <v>11770512.470000001</v>
      </c>
      <c r="F8" s="7">
        <f t="shared" si="1"/>
        <v>13052433.27</v>
      </c>
      <c r="G8" s="7">
        <f t="shared" si="1"/>
        <v>13824679.57</v>
      </c>
      <c r="H8" s="7">
        <f t="shared" si="1"/>
        <v>14650202.76</v>
      </c>
      <c r="I8" s="7">
        <f t="shared" si="1"/>
        <v>19313879.420000002</v>
      </c>
      <c r="J8" s="7">
        <f t="shared" si="1"/>
        <v>21353468.48</v>
      </c>
      <c r="K8" s="12"/>
      <c r="L8" s="12"/>
      <c r="M8" s="12"/>
      <c r="N8" s="12"/>
      <c r="O8" s="12"/>
      <c r="P8" s="12"/>
      <c r="Q8" s="12"/>
      <c r="R8" s="12"/>
      <c r="S8" s="12"/>
      <c r="T8" s="21"/>
      <c r="U8" s="21"/>
      <c r="V8" s="12"/>
      <c r="W8" s="12"/>
      <c r="X8" s="12"/>
      <c r="Y8" s="12"/>
    </row>
    <row r="9" spans="1:29" s="12" customFormat="1" ht="30.75" customHeight="1" x14ac:dyDescent="0.25">
      <c r="A9" s="38"/>
      <c r="B9" s="38"/>
      <c r="C9" s="30" t="s">
        <v>10</v>
      </c>
      <c r="D9" s="7">
        <f>SUM(E9:J9)</f>
        <v>40110762.299999997</v>
      </c>
      <c r="E9" s="7">
        <f t="shared" si="1"/>
        <v>6383870.4000000004</v>
      </c>
      <c r="F9" s="7">
        <f t="shared" si="1"/>
        <v>6068514</v>
      </c>
      <c r="G9" s="7">
        <f t="shared" si="1"/>
        <v>6198504.5999999996</v>
      </c>
      <c r="H9" s="7">
        <f t="shared" si="1"/>
        <v>6331046.2699999996</v>
      </c>
      <c r="I9" s="7">
        <f t="shared" si="1"/>
        <v>7772345.4400000004</v>
      </c>
      <c r="J9" s="7">
        <f t="shared" si="1"/>
        <v>7356481.5899999999</v>
      </c>
      <c r="T9" s="21"/>
      <c r="U9" s="21"/>
    </row>
    <row r="10" spans="1:29" s="6" customFormat="1" ht="27" customHeight="1" x14ac:dyDescent="0.25">
      <c r="A10" s="39"/>
      <c r="B10" s="39"/>
      <c r="C10" s="28" t="s">
        <v>11</v>
      </c>
      <c r="D10" s="7">
        <f>SUM(E10:J10)</f>
        <v>8800938</v>
      </c>
      <c r="E10" s="7">
        <f t="shared" si="1"/>
        <v>1466823</v>
      </c>
      <c r="F10" s="7">
        <f t="shared" si="1"/>
        <v>1466823</v>
      </c>
      <c r="G10" s="7">
        <f t="shared" si="1"/>
        <v>1466823</v>
      </c>
      <c r="H10" s="7">
        <f t="shared" si="1"/>
        <v>1466823</v>
      </c>
      <c r="I10" s="7">
        <f t="shared" si="1"/>
        <v>1466823</v>
      </c>
      <c r="J10" s="7">
        <f t="shared" si="1"/>
        <v>1466823</v>
      </c>
      <c r="K10" s="12"/>
      <c r="L10" s="12"/>
      <c r="M10" s="12"/>
      <c r="N10" s="12"/>
      <c r="O10" s="12"/>
      <c r="P10" s="12"/>
      <c r="Q10" s="12"/>
      <c r="R10" s="12"/>
      <c r="S10" s="12"/>
      <c r="T10" s="21"/>
      <c r="U10" s="21"/>
      <c r="V10" s="12"/>
      <c r="W10" s="12"/>
      <c r="X10" s="12"/>
      <c r="Y10" s="12"/>
    </row>
    <row r="11" spans="1:29" s="6" customFormat="1" ht="21" customHeight="1" x14ac:dyDescent="0.25">
      <c r="A11" s="28" t="s">
        <v>12</v>
      </c>
      <c r="B11" s="27"/>
      <c r="C11" s="28"/>
      <c r="D11" s="7"/>
      <c r="E11" s="7"/>
      <c r="F11" s="7"/>
      <c r="G11" s="7"/>
      <c r="H11" s="7"/>
      <c r="I11" s="7"/>
      <c r="J11" s="7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21"/>
      <c r="V11" s="12"/>
      <c r="W11" s="12"/>
      <c r="X11" s="12"/>
      <c r="Y11" s="12"/>
    </row>
    <row r="12" spans="1:29" s="6" customFormat="1" x14ac:dyDescent="0.25">
      <c r="A12" s="37" t="s">
        <v>13</v>
      </c>
      <c r="B12" s="37" t="s">
        <v>14</v>
      </c>
      <c r="C12" s="30" t="s">
        <v>7</v>
      </c>
      <c r="D12" s="7">
        <f>SUM(E12:J12)</f>
        <v>55992215.350000001</v>
      </c>
      <c r="E12" s="7">
        <f t="shared" ref="E12:J12" si="2">E13+E14+E15+E16</f>
        <v>8558576.5</v>
      </c>
      <c r="F12" s="7">
        <f t="shared" si="2"/>
        <v>8378220.7000000002</v>
      </c>
      <c r="G12" s="7">
        <f t="shared" si="2"/>
        <v>8402278.4000000004</v>
      </c>
      <c r="H12" s="7">
        <f t="shared" si="2"/>
        <v>8684001.9499999993</v>
      </c>
      <c r="I12" s="7">
        <f t="shared" si="2"/>
        <v>10274895.800000001</v>
      </c>
      <c r="J12" s="7">
        <f t="shared" si="2"/>
        <v>11694242</v>
      </c>
      <c r="K12" s="32"/>
      <c r="L12" s="32">
        <v>2025</v>
      </c>
      <c r="M12" s="32">
        <v>2026</v>
      </c>
      <c r="N12" s="32">
        <v>2027</v>
      </c>
      <c r="O12" s="32">
        <v>2028</v>
      </c>
      <c r="P12" s="32">
        <v>2029</v>
      </c>
      <c r="Q12" s="24">
        <v>2030</v>
      </c>
      <c r="R12" s="12"/>
      <c r="S12" s="12"/>
      <c r="T12" s="12"/>
      <c r="U12" s="21"/>
      <c r="V12" s="12"/>
      <c r="W12" s="12"/>
      <c r="X12" s="12"/>
      <c r="Y12" s="12"/>
    </row>
    <row r="13" spans="1:29" s="6" customFormat="1" x14ac:dyDescent="0.25">
      <c r="A13" s="38"/>
      <c r="B13" s="38"/>
      <c r="C13" s="30" t="s">
        <v>15</v>
      </c>
      <c r="D13" s="7">
        <f>SUM(E13:J13)</f>
        <v>403864.7</v>
      </c>
      <c r="E13" s="7">
        <f t="shared" ref="E13:J16" si="3">E19+E29+E144+E154+E164+E179</f>
        <v>0</v>
      </c>
      <c r="F13" s="7">
        <f t="shared" si="3"/>
        <v>0</v>
      </c>
      <c r="G13" s="7">
        <f t="shared" si="3"/>
        <v>0</v>
      </c>
      <c r="H13" s="7">
        <f t="shared" si="3"/>
        <v>0</v>
      </c>
      <c r="I13" s="7">
        <f t="shared" si="3"/>
        <v>139495.9</v>
      </c>
      <c r="J13" s="7">
        <f t="shared" si="3"/>
        <v>264368.8</v>
      </c>
      <c r="K13" s="32" t="s">
        <v>136</v>
      </c>
      <c r="L13" s="33">
        <f t="shared" ref="L13:Q13" si="4">E21+E146+E161+E166</f>
        <v>2527864</v>
      </c>
      <c r="M13" s="33">
        <f t="shared" si="4"/>
        <v>2551360</v>
      </c>
      <c r="N13" s="33">
        <f t="shared" si="4"/>
        <v>2583348</v>
      </c>
      <c r="O13" s="33">
        <f t="shared" si="4"/>
        <v>2615749</v>
      </c>
      <c r="P13" s="33">
        <f t="shared" si="4"/>
        <v>2648568</v>
      </c>
      <c r="Q13" s="33">
        <f t="shared" si="4"/>
        <v>2681810</v>
      </c>
      <c r="R13" s="33"/>
      <c r="S13" s="12"/>
      <c r="T13" s="12"/>
      <c r="U13" s="21"/>
      <c r="V13" s="12"/>
      <c r="W13" s="12"/>
      <c r="X13" s="21"/>
      <c r="Y13" s="21"/>
      <c r="Z13" s="16"/>
      <c r="AA13" s="16"/>
      <c r="AB13" s="16"/>
      <c r="AC13" s="16"/>
    </row>
    <row r="14" spans="1:29" s="6" customFormat="1" x14ac:dyDescent="0.25">
      <c r="A14" s="38"/>
      <c r="B14" s="38"/>
      <c r="C14" s="30" t="s">
        <v>9</v>
      </c>
      <c r="D14" s="7">
        <f>SUM(E14:J14)</f>
        <v>31619957.030000001</v>
      </c>
      <c r="E14" s="7">
        <f t="shared" si="3"/>
        <v>4235413.8</v>
      </c>
      <c r="F14" s="7">
        <f t="shared" si="3"/>
        <v>4616346.7</v>
      </c>
      <c r="G14" s="7">
        <f t="shared" si="3"/>
        <v>4680389.3</v>
      </c>
      <c r="H14" s="7">
        <f t="shared" si="3"/>
        <v>4939668.05</v>
      </c>
      <c r="I14" s="7">
        <f t="shared" si="3"/>
        <v>6069812.3899999997</v>
      </c>
      <c r="J14" s="7">
        <f t="shared" si="3"/>
        <v>7078326.79</v>
      </c>
      <c r="K14" s="32" t="s">
        <v>137</v>
      </c>
      <c r="L14" s="33">
        <f>E36</f>
        <v>1401.2</v>
      </c>
      <c r="M14" s="33">
        <f t="shared" ref="M14:Q14" si="5">F36</f>
        <v>76624</v>
      </c>
      <c r="N14" s="33">
        <f t="shared" si="5"/>
        <v>73291.100000000006</v>
      </c>
      <c r="O14" s="33">
        <f t="shared" si="5"/>
        <v>63334.9</v>
      </c>
      <c r="P14" s="33">
        <f t="shared" si="5"/>
        <v>351769.51</v>
      </c>
      <c r="Q14" s="33">
        <f t="shared" si="5"/>
        <v>604486.41</v>
      </c>
      <c r="R14" s="33"/>
      <c r="S14" s="12"/>
      <c r="T14" s="12"/>
      <c r="U14" s="21"/>
      <c r="V14" s="12"/>
      <c r="W14" s="12"/>
      <c r="X14" s="21"/>
      <c r="Y14" s="21"/>
      <c r="Z14" s="16"/>
      <c r="AA14" s="16"/>
      <c r="AB14" s="16"/>
      <c r="AC14" s="16"/>
    </row>
    <row r="15" spans="1:29" s="6" customFormat="1" ht="30" x14ac:dyDescent="0.25">
      <c r="A15" s="38"/>
      <c r="B15" s="38"/>
      <c r="C15" s="30" t="s">
        <v>10</v>
      </c>
      <c r="D15" s="7">
        <f>SUM(E15:J15)</f>
        <v>17576893.620000001</v>
      </c>
      <c r="E15" s="7">
        <f t="shared" si="3"/>
        <v>3257912.7</v>
      </c>
      <c r="F15" s="7">
        <f t="shared" si="3"/>
        <v>2696624</v>
      </c>
      <c r="G15" s="7">
        <f t="shared" si="3"/>
        <v>2656639.1</v>
      </c>
      <c r="H15" s="7">
        <f t="shared" si="3"/>
        <v>2679083.9</v>
      </c>
      <c r="I15" s="7">
        <f t="shared" si="3"/>
        <v>3000337.51</v>
      </c>
      <c r="J15" s="7">
        <f t="shared" si="3"/>
        <v>3286296.41</v>
      </c>
      <c r="K15" s="32" t="s">
        <v>157</v>
      </c>
      <c r="L15" s="33">
        <f>E131</f>
        <v>728647.5</v>
      </c>
      <c r="M15" s="33">
        <f t="shared" ref="M15:Q15" si="6">F131</f>
        <v>68640</v>
      </c>
      <c r="N15" s="33">
        <f t="shared" si="6"/>
        <v>0</v>
      </c>
      <c r="O15" s="33">
        <f t="shared" si="6"/>
        <v>0</v>
      </c>
      <c r="P15" s="33">
        <f t="shared" si="6"/>
        <v>0</v>
      </c>
      <c r="Q15" s="33">
        <f t="shared" si="6"/>
        <v>0</v>
      </c>
      <c r="R15" s="33"/>
      <c r="S15" s="12"/>
      <c r="T15" s="12"/>
      <c r="U15" s="21"/>
      <c r="V15" s="12"/>
      <c r="W15" s="12"/>
      <c r="X15" s="21"/>
      <c r="Y15" s="21"/>
      <c r="Z15" s="16"/>
      <c r="AA15" s="16"/>
      <c r="AB15" s="16"/>
      <c r="AC15" s="16"/>
    </row>
    <row r="16" spans="1:29" s="6" customFormat="1" ht="30" x14ac:dyDescent="0.25">
      <c r="A16" s="39"/>
      <c r="B16" s="39"/>
      <c r="C16" s="30" t="s">
        <v>11</v>
      </c>
      <c r="D16" s="7">
        <f>SUM(E16:J16)</f>
        <v>6391500</v>
      </c>
      <c r="E16" s="7">
        <f t="shared" si="3"/>
        <v>1065250</v>
      </c>
      <c r="F16" s="7">
        <f t="shared" si="3"/>
        <v>1065250</v>
      </c>
      <c r="G16" s="7">
        <f t="shared" si="3"/>
        <v>1065250</v>
      </c>
      <c r="H16" s="7">
        <f t="shared" si="3"/>
        <v>1065250</v>
      </c>
      <c r="I16" s="7">
        <f t="shared" si="3"/>
        <v>1065250</v>
      </c>
      <c r="J16" s="7">
        <f t="shared" si="3"/>
        <v>1065250</v>
      </c>
      <c r="K16" s="32"/>
      <c r="L16" s="34">
        <f>SUM(L13:L15)</f>
        <v>3257912.7</v>
      </c>
      <c r="M16" s="34">
        <f t="shared" ref="M16:Q16" si="7">SUM(M13:M15)</f>
        <v>2696624</v>
      </c>
      <c r="N16" s="34">
        <f t="shared" si="7"/>
        <v>2656639.1</v>
      </c>
      <c r="O16" s="34">
        <f t="shared" si="7"/>
        <v>2679083.9</v>
      </c>
      <c r="P16" s="34">
        <f t="shared" si="7"/>
        <v>3000337.51</v>
      </c>
      <c r="Q16" s="34">
        <f t="shared" si="7"/>
        <v>3286296.41</v>
      </c>
      <c r="R16" s="34"/>
      <c r="S16" s="12"/>
      <c r="T16" s="12"/>
      <c r="U16" s="21"/>
      <c r="V16" s="12"/>
      <c r="W16" s="12"/>
      <c r="X16" s="21"/>
      <c r="Y16" s="21"/>
      <c r="Z16" s="16"/>
      <c r="AA16" s="16"/>
      <c r="AB16" s="16"/>
      <c r="AC16" s="16"/>
    </row>
    <row r="17" spans="1:29" s="6" customFormat="1" x14ac:dyDescent="0.25">
      <c r="A17" s="28" t="s">
        <v>12</v>
      </c>
      <c r="B17" s="30"/>
      <c r="C17" s="30"/>
      <c r="D17" s="7"/>
      <c r="E17" s="7"/>
      <c r="F17" s="7"/>
      <c r="G17" s="7"/>
      <c r="H17" s="7"/>
      <c r="I17" s="7"/>
      <c r="J17" s="7"/>
      <c r="K17" s="12"/>
      <c r="L17" s="21">
        <f>L16-E15</f>
        <v>0</v>
      </c>
      <c r="M17" s="21">
        <f t="shared" ref="M17:Q17" si="8">M16-F15</f>
        <v>0</v>
      </c>
      <c r="N17" s="21">
        <f t="shared" si="8"/>
        <v>0</v>
      </c>
      <c r="O17" s="21">
        <f t="shared" si="8"/>
        <v>0</v>
      </c>
      <c r="P17" s="21">
        <f t="shared" si="8"/>
        <v>0</v>
      </c>
      <c r="Q17" s="21">
        <f t="shared" si="8"/>
        <v>0</v>
      </c>
      <c r="R17" s="21"/>
      <c r="S17" s="12"/>
      <c r="T17" s="12"/>
      <c r="U17" s="12"/>
      <c r="V17" s="12"/>
      <c r="W17" s="12"/>
      <c r="X17" s="21"/>
      <c r="Y17" s="21"/>
      <c r="Z17" s="16"/>
      <c r="AA17" s="16"/>
      <c r="AB17" s="16"/>
      <c r="AC17" s="16"/>
    </row>
    <row r="18" spans="1:29" s="6" customFormat="1" x14ac:dyDescent="0.25">
      <c r="A18" s="46" t="s">
        <v>16</v>
      </c>
      <c r="B18" s="46" t="s">
        <v>17</v>
      </c>
      <c r="C18" s="30" t="s">
        <v>7</v>
      </c>
      <c r="D18" s="7">
        <f t="shared" ref="D18:D53" si="9">SUM(E18:J18)</f>
        <v>291960</v>
      </c>
      <c r="E18" s="7">
        <f t="shared" ref="E18:J18" si="10">E19+E20+E21+E22</f>
        <v>48660</v>
      </c>
      <c r="F18" s="7">
        <f t="shared" si="10"/>
        <v>48660</v>
      </c>
      <c r="G18" s="7">
        <f t="shared" si="10"/>
        <v>48660</v>
      </c>
      <c r="H18" s="7">
        <f t="shared" si="10"/>
        <v>48660</v>
      </c>
      <c r="I18" s="7">
        <f t="shared" si="10"/>
        <v>48660</v>
      </c>
      <c r="J18" s="7">
        <f t="shared" si="10"/>
        <v>48660</v>
      </c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21"/>
      <c r="Y18" s="21"/>
      <c r="Z18" s="16"/>
      <c r="AA18" s="16"/>
    </row>
    <row r="19" spans="1:29" s="6" customFormat="1" x14ac:dyDescent="0.25">
      <c r="A19" s="47"/>
      <c r="B19" s="47"/>
      <c r="C19" s="30" t="s">
        <v>15</v>
      </c>
      <c r="D19" s="7">
        <f t="shared" si="9"/>
        <v>0</v>
      </c>
      <c r="E19" s="7">
        <f>E24</f>
        <v>0</v>
      </c>
      <c r="F19" s="7">
        <f t="shared" ref="F19:J19" si="11">F24</f>
        <v>0</v>
      </c>
      <c r="G19" s="7">
        <f t="shared" si="11"/>
        <v>0</v>
      </c>
      <c r="H19" s="7">
        <f t="shared" si="11"/>
        <v>0</v>
      </c>
      <c r="I19" s="7">
        <f t="shared" si="11"/>
        <v>0</v>
      </c>
      <c r="J19" s="7">
        <f t="shared" si="11"/>
        <v>0</v>
      </c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</row>
    <row r="20" spans="1:29" s="6" customFormat="1" x14ac:dyDescent="0.25">
      <c r="A20" s="47"/>
      <c r="B20" s="47"/>
      <c r="C20" s="30" t="s">
        <v>9</v>
      </c>
      <c r="D20" s="7">
        <f t="shared" si="9"/>
        <v>0</v>
      </c>
      <c r="E20" s="7">
        <f t="shared" ref="E20:J22" si="12">E25</f>
        <v>0</v>
      </c>
      <c r="F20" s="7">
        <f t="shared" si="12"/>
        <v>0</v>
      </c>
      <c r="G20" s="7">
        <f t="shared" si="12"/>
        <v>0</v>
      </c>
      <c r="H20" s="7">
        <f t="shared" si="12"/>
        <v>0</v>
      </c>
      <c r="I20" s="7">
        <f t="shared" si="12"/>
        <v>0</v>
      </c>
      <c r="J20" s="7">
        <f t="shared" si="12"/>
        <v>0</v>
      </c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</row>
    <row r="21" spans="1:29" s="6" customFormat="1" ht="30" x14ac:dyDescent="0.25">
      <c r="A21" s="47"/>
      <c r="B21" s="47"/>
      <c r="C21" s="30" t="s">
        <v>10</v>
      </c>
      <c r="D21" s="7">
        <f t="shared" si="9"/>
        <v>291960</v>
      </c>
      <c r="E21" s="7">
        <f t="shared" si="12"/>
        <v>48660</v>
      </c>
      <c r="F21" s="7">
        <f t="shared" si="12"/>
        <v>48660</v>
      </c>
      <c r="G21" s="7">
        <f t="shared" si="12"/>
        <v>48660</v>
      </c>
      <c r="H21" s="7">
        <f t="shared" si="12"/>
        <v>48660</v>
      </c>
      <c r="I21" s="7">
        <f t="shared" si="12"/>
        <v>48660</v>
      </c>
      <c r="J21" s="7">
        <f t="shared" si="12"/>
        <v>48660</v>
      </c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</row>
    <row r="22" spans="1:29" s="6" customFormat="1" ht="30" x14ac:dyDescent="0.25">
      <c r="A22" s="48"/>
      <c r="B22" s="48"/>
      <c r="C22" s="30" t="s">
        <v>11</v>
      </c>
      <c r="D22" s="7">
        <f t="shared" si="9"/>
        <v>0</v>
      </c>
      <c r="E22" s="7">
        <f t="shared" si="12"/>
        <v>0</v>
      </c>
      <c r="F22" s="7">
        <f t="shared" si="12"/>
        <v>0</v>
      </c>
      <c r="G22" s="7">
        <f t="shared" si="12"/>
        <v>0</v>
      </c>
      <c r="H22" s="7">
        <f t="shared" si="12"/>
        <v>0</v>
      </c>
      <c r="I22" s="7">
        <f t="shared" si="12"/>
        <v>0</v>
      </c>
      <c r="J22" s="7">
        <f t="shared" si="12"/>
        <v>0</v>
      </c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</row>
    <row r="23" spans="1:29" s="6" customFormat="1" ht="28.5" customHeight="1" x14ac:dyDescent="0.25">
      <c r="A23" s="37" t="s">
        <v>18</v>
      </c>
      <c r="B23" s="37" t="s">
        <v>17</v>
      </c>
      <c r="C23" s="30" t="s">
        <v>7</v>
      </c>
      <c r="D23" s="7">
        <f t="shared" si="9"/>
        <v>291960</v>
      </c>
      <c r="E23" s="7">
        <f t="shared" ref="E23:J23" si="13">E24+E25+E26+E27</f>
        <v>48660</v>
      </c>
      <c r="F23" s="7">
        <f t="shared" si="13"/>
        <v>48660</v>
      </c>
      <c r="G23" s="7">
        <f t="shared" si="13"/>
        <v>48660</v>
      </c>
      <c r="H23" s="7">
        <f t="shared" si="13"/>
        <v>48660</v>
      </c>
      <c r="I23" s="7">
        <f t="shared" si="13"/>
        <v>48660</v>
      </c>
      <c r="J23" s="7">
        <f t="shared" si="13"/>
        <v>48660</v>
      </c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</row>
    <row r="24" spans="1:29" s="6" customFormat="1" ht="23.25" customHeight="1" x14ac:dyDescent="0.25">
      <c r="A24" s="38"/>
      <c r="B24" s="38"/>
      <c r="C24" s="30" t="s">
        <v>15</v>
      </c>
      <c r="D24" s="7">
        <f t="shared" si="9"/>
        <v>0</v>
      </c>
      <c r="E24" s="7"/>
      <c r="F24" s="7"/>
      <c r="G24" s="7"/>
      <c r="H24" s="7"/>
      <c r="I24" s="7"/>
      <c r="J24" s="7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</row>
    <row r="25" spans="1:29" s="6" customFormat="1" ht="22.5" customHeight="1" x14ac:dyDescent="0.25">
      <c r="A25" s="38"/>
      <c r="B25" s="38"/>
      <c r="C25" s="30" t="s">
        <v>9</v>
      </c>
      <c r="D25" s="7">
        <f t="shared" si="9"/>
        <v>0</v>
      </c>
      <c r="E25" s="7"/>
      <c r="F25" s="7"/>
      <c r="G25" s="7"/>
      <c r="H25" s="7"/>
      <c r="I25" s="7"/>
      <c r="J25" s="7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</row>
    <row r="26" spans="1:29" s="6" customFormat="1" ht="30" x14ac:dyDescent="0.25">
      <c r="A26" s="38"/>
      <c r="B26" s="38"/>
      <c r="C26" s="30" t="s">
        <v>10</v>
      </c>
      <c r="D26" s="7">
        <f t="shared" si="9"/>
        <v>291960</v>
      </c>
      <c r="E26" s="7">
        <v>48660</v>
      </c>
      <c r="F26" s="7">
        <v>48660</v>
      </c>
      <c r="G26" s="7">
        <v>48660</v>
      </c>
      <c r="H26" s="7">
        <v>48660</v>
      </c>
      <c r="I26" s="7">
        <v>48660</v>
      </c>
      <c r="J26" s="7">
        <v>48660</v>
      </c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</row>
    <row r="27" spans="1:29" s="6" customFormat="1" ht="30" x14ac:dyDescent="0.25">
      <c r="A27" s="39"/>
      <c r="B27" s="39"/>
      <c r="C27" s="30" t="s">
        <v>11</v>
      </c>
      <c r="D27" s="7">
        <f t="shared" si="9"/>
        <v>0</v>
      </c>
      <c r="E27" s="7"/>
      <c r="F27" s="7"/>
      <c r="G27" s="7"/>
      <c r="H27" s="7"/>
      <c r="I27" s="10"/>
      <c r="J27" s="7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</row>
    <row r="28" spans="1:29" s="12" customFormat="1" ht="26.25" customHeight="1" x14ac:dyDescent="0.25">
      <c r="A28" s="37" t="s">
        <v>19</v>
      </c>
      <c r="B28" s="37" t="s">
        <v>20</v>
      </c>
      <c r="C28" s="30" t="s">
        <v>7</v>
      </c>
      <c r="D28" s="7">
        <f t="shared" si="9"/>
        <v>6146041.5499999998</v>
      </c>
      <c r="E28" s="7">
        <f t="shared" ref="E28:J28" si="14">E29+E30+E31+E32</f>
        <v>995317.9</v>
      </c>
      <c r="F28" s="7">
        <f t="shared" si="14"/>
        <v>550240</v>
      </c>
      <c r="G28" s="7">
        <f t="shared" si="14"/>
        <v>277619.40000000002</v>
      </c>
      <c r="H28" s="7">
        <f t="shared" si="14"/>
        <v>245576.15</v>
      </c>
      <c r="I28" s="7">
        <f t="shared" si="14"/>
        <v>1504559.1</v>
      </c>
      <c r="J28" s="7">
        <f t="shared" si="14"/>
        <v>2572729</v>
      </c>
    </row>
    <row r="29" spans="1:29" s="12" customFormat="1" ht="28.5" customHeight="1" x14ac:dyDescent="0.25">
      <c r="A29" s="38"/>
      <c r="B29" s="38"/>
      <c r="C29" s="30" t="s">
        <v>15</v>
      </c>
      <c r="D29" s="7">
        <f t="shared" si="9"/>
        <v>403864.7</v>
      </c>
      <c r="E29" s="7">
        <f t="shared" ref="E29:J32" si="15">E34+E129</f>
        <v>0</v>
      </c>
      <c r="F29" s="7">
        <f t="shared" si="15"/>
        <v>0</v>
      </c>
      <c r="G29" s="7">
        <f t="shared" si="15"/>
        <v>0</v>
      </c>
      <c r="H29" s="7">
        <f t="shared" si="15"/>
        <v>0</v>
      </c>
      <c r="I29" s="7">
        <f t="shared" si="15"/>
        <v>139495.9</v>
      </c>
      <c r="J29" s="7">
        <f t="shared" si="15"/>
        <v>264368.8</v>
      </c>
      <c r="X29" s="21"/>
      <c r="Y29" s="21"/>
      <c r="Z29" s="21"/>
      <c r="AA29" s="21"/>
      <c r="AB29" s="21"/>
      <c r="AC29" s="21"/>
    </row>
    <row r="30" spans="1:29" s="12" customFormat="1" ht="27" customHeight="1" x14ac:dyDescent="0.25">
      <c r="A30" s="38"/>
      <c r="B30" s="38"/>
      <c r="C30" s="30" t="s">
        <v>9</v>
      </c>
      <c r="D30" s="7">
        <f t="shared" si="9"/>
        <v>3773982.23</v>
      </c>
      <c r="E30" s="7">
        <f t="shared" si="15"/>
        <v>265269.2</v>
      </c>
      <c r="F30" s="7">
        <f t="shared" si="15"/>
        <v>404976</v>
      </c>
      <c r="G30" s="7">
        <f t="shared" si="15"/>
        <v>204328.3</v>
      </c>
      <c r="H30" s="7">
        <f t="shared" si="15"/>
        <v>182241.25</v>
      </c>
      <c r="I30" s="7">
        <f t="shared" si="15"/>
        <v>1013293.69</v>
      </c>
      <c r="J30" s="7">
        <f t="shared" si="15"/>
        <v>1703873.79</v>
      </c>
      <c r="X30" s="21"/>
      <c r="Y30" s="21"/>
      <c r="Z30" s="21"/>
      <c r="AA30" s="21"/>
      <c r="AB30" s="21"/>
      <c r="AC30" s="21"/>
    </row>
    <row r="31" spans="1:29" s="12" customFormat="1" ht="30" x14ac:dyDescent="0.25">
      <c r="A31" s="38"/>
      <c r="B31" s="38"/>
      <c r="C31" s="30" t="s">
        <v>10</v>
      </c>
      <c r="D31" s="7">
        <f t="shared" si="9"/>
        <v>1968194.62</v>
      </c>
      <c r="E31" s="7">
        <f t="shared" si="15"/>
        <v>730048.7</v>
      </c>
      <c r="F31" s="7">
        <f t="shared" si="15"/>
        <v>145264</v>
      </c>
      <c r="G31" s="7">
        <f t="shared" si="15"/>
        <v>73291.100000000006</v>
      </c>
      <c r="H31" s="7">
        <f t="shared" si="15"/>
        <v>63334.9</v>
      </c>
      <c r="I31" s="7">
        <f t="shared" si="15"/>
        <v>351769.51</v>
      </c>
      <c r="J31" s="7">
        <f t="shared" si="15"/>
        <v>604486.41</v>
      </c>
      <c r="X31" s="21"/>
      <c r="Y31" s="21"/>
      <c r="Z31" s="21"/>
      <c r="AA31" s="21"/>
      <c r="AB31" s="21"/>
      <c r="AC31" s="21"/>
    </row>
    <row r="32" spans="1:29" s="12" customFormat="1" ht="30" x14ac:dyDescent="0.25">
      <c r="A32" s="39"/>
      <c r="B32" s="39"/>
      <c r="C32" s="30" t="s">
        <v>11</v>
      </c>
      <c r="D32" s="7">
        <f t="shared" si="9"/>
        <v>0</v>
      </c>
      <c r="E32" s="7">
        <f t="shared" si="15"/>
        <v>0</v>
      </c>
      <c r="F32" s="7">
        <f t="shared" si="15"/>
        <v>0</v>
      </c>
      <c r="G32" s="7">
        <f t="shared" si="15"/>
        <v>0</v>
      </c>
      <c r="H32" s="7">
        <f t="shared" si="15"/>
        <v>0</v>
      </c>
      <c r="I32" s="7">
        <f t="shared" si="15"/>
        <v>0</v>
      </c>
      <c r="J32" s="7">
        <f t="shared" si="15"/>
        <v>0</v>
      </c>
      <c r="X32" s="21"/>
      <c r="Y32" s="21"/>
      <c r="Z32" s="21"/>
      <c r="AA32" s="21"/>
      <c r="AB32" s="21"/>
      <c r="AC32" s="21"/>
    </row>
    <row r="33" spans="1:29" s="12" customFormat="1" ht="23.25" customHeight="1" x14ac:dyDescent="0.25">
      <c r="A33" s="37" t="s">
        <v>21</v>
      </c>
      <c r="B33" s="37" t="s">
        <v>22</v>
      </c>
      <c r="C33" s="30" t="s">
        <v>7</v>
      </c>
      <c r="D33" s="7">
        <f t="shared" si="9"/>
        <v>4896031.3499999996</v>
      </c>
      <c r="E33" s="7">
        <f t="shared" ref="E33:J33" si="16">E34+E35+E36+E37</f>
        <v>5307.7</v>
      </c>
      <c r="F33" s="7">
        <f t="shared" si="16"/>
        <v>290240</v>
      </c>
      <c r="G33" s="7">
        <f t="shared" si="16"/>
        <v>277619.40000000002</v>
      </c>
      <c r="H33" s="7">
        <f t="shared" si="16"/>
        <v>245576.15</v>
      </c>
      <c r="I33" s="7">
        <f t="shared" si="16"/>
        <v>1504559.1</v>
      </c>
      <c r="J33" s="7">
        <f t="shared" si="16"/>
        <v>2572729</v>
      </c>
      <c r="K33" s="21"/>
      <c r="L33" s="21"/>
    </row>
    <row r="34" spans="1:29" s="12" customFormat="1" ht="25.5" customHeight="1" x14ac:dyDescent="0.25">
      <c r="A34" s="38"/>
      <c r="B34" s="38"/>
      <c r="C34" s="30" t="s">
        <v>15</v>
      </c>
      <c r="D34" s="7">
        <f t="shared" si="9"/>
        <v>403864.7</v>
      </c>
      <c r="E34" s="7">
        <f>E39+E44+E49+E54+E59+E64+E69+E74+E79+E84+E89+E94+E99+E104+E109+E114+E119+E124</f>
        <v>0</v>
      </c>
      <c r="F34" s="7">
        <f t="shared" ref="F34:J34" si="17">F39+F44+F49+F54+F59+F64+F69+F74+F79+F84+F89+F94+F99+F104+F109+F114+F119+F124</f>
        <v>0</v>
      </c>
      <c r="G34" s="7">
        <f t="shared" si="17"/>
        <v>0</v>
      </c>
      <c r="H34" s="7">
        <f t="shared" si="17"/>
        <v>0</v>
      </c>
      <c r="I34" s="7">
        <f t="shared" si="17"/>
        <v>139495.9</v>
      </c>
      <c r="J34" s="7">
        <f t="shared" si="17"/>
        <v>264368.8</v>
      </c>
      <c r="K34" s="21"/>
      <c r="L34" s="21"/>
      <c r="X34" s="21"/>
      <c r="Y34" s="21"/>
      <c r="Z34" s="21"/>
      <c r="AA34" s="21"/>
      <c r="AB34" s="21"/>
      <c r="AC34" s="21"/>
    </row>
    <row r="35" spans="1:29" s="12" customFormat="1" ht="25.5" customHeight="1" x14ac:dyDescent="0.25">
      <c r="A35" s="38"/>
      <c r="B35" s="38"/>
      <c r="C35" s="30" t="s">
        <v>9</v>
      </c>
      <c r="D35" s="7">
        <f t="shared" si="9"/>
        <v>3321259.53</v>
      </c>
      <c r="E35" s="7">
        <f t="shared" ref="E35:J37" si="18">E40+E45+E50+E55+E60+E65+E70+E75+E80+E85+E90+E95+E100+E105+E110+E115+E120+E125</f>
        <v>3906.5</v>
      </c>
      <c r="F35" s="7">
        <f t="shared" si="18"/>
        <v>213616</v>
      </c>
      <c r="G35" s="7">
        <f t="shared" si="18"/>
        <v>204328.3</v>
      </c>
      <c r="H35" s="7">
        <f t="shared" si="18"/>
        <v>182241.25</v>
      </c>
      <c r="I35" s="7">
        <f t="shared" si="18"/>
        <v>1013293.69</v>
      </c>
      <c r="J35" s="7">
        <f t="shared" si="18"/>
        <v>1703873.79</v>
      </c>
      <c r="K35" s="21"/>
      <c r="L35" s="21"/>
      <c r="X35" s="21"/>
      <c r="Y35" s="21"/>
      <c r="Z35" s="21"/>
      <c r="AA35" s="21"/>
      <c r="AB35" s="21"/>
      <c r="AC35" s="21"/>
    </row>
    <row r="36" spans="1:29" s="12" customFormat="1" ht="30" x14ac:dyDescent="0.25">
      <c r="A36" s="38"/>
      <c r="B36" s="38"/>
      <c r="C36" s="30" t="s">
        <v>10</v>
      </c>
      <c r="D36" s="7">
        <f t="shared" si="9"/>
        <v>1170907.1200000001</v>
      </c>
      <c r="E36" s="7">
        <f t="shared" si="18"/>
        <v>1401.2</v>
      </c>
      <c r="F36" s="7">
        <f t="shared" si="18"/>
        <v>76624</v>
      </c>
      <c r="G36" s="7">
        <f t="shared" si="18"/>
        <v>73291.100000000006</v>
      </c>
      <c r="H36" s="7">
        <f t="shared" si="18"/>
        <v>63334.9</v>
      </c>
      <c r="I36" s="7">
        <f t="shared" si="18"/>
        <v>351769.51</v>
      </c>
      <c r="J36" s="7">
        <f t="shared" si="18"/>
        <v>604486.41</v>
      </c>
      <c r="K36" s="21"/>
      <c r="L36" s="21"/>
      <c r="X36" s="21"/>
      <c r="Y36" s="21"/>
      <c r="Z36" s="21"/>
      <c r="AA36" s="21"/>
      <c r="AB36" s="21"/>
      <c r="AC36" s="21"/>
    </row>
    <row r="37" spans="1:29" s="12" customFormat="1" ht="30" x14ac:dyDescent="0.25">
      <c r="A37" s="39"/>
      <c r="B37" s="39"/>
      <c r="C37" s="30" t="s">
        <v>11</v>
      </c>
      <c r="D37" s="7">
        <f t="shared" si="9"/>
        <v>0</v>
      </c>
      <c r="E37" s="7">
        <f t="shared" si="18"/>
        <v>0</v>
      </c>
      <c r="F37" s="7">
        <f t="shared" si="18"/>
        <v>0</v>
      </c>
      <c r="G37" s="7">
        <f t="shared" si="18"/>
        <v>0</v>
      </c>
      <c r="H37" s="7">
        <f t="shared" si="18"/>
        <v>0</v>
      </c>
      <c r="I37" s="7">
        <f t="shared" si="18"/>
        <v>0</v>
      </c>
      <c r="J37" s="7">
        <f t="shared" si="18"/>
        <v>0</v>
      </c>
      <c r="K37" s="21"/>
      <c r="L37" s="21"/>
      <c r="X37" s="21"/>
      <c r="Y37" s="21"/>
      <c r="Z37" s="21"/>
      <c r="AA37" s="21"/>
      <c r="AB37" s="21"/>
      <c r="AC37" s="21"/>
    </row>
    <row r="38" spans="1:29" s="6" customFormat="1" x14ac:dyDescent="0.25">
      <c r="A38" s="37" t="s">
        <v>111</v>
      </c>
      <c r="B38" s="37" t="s">
        <v>24</v>
      </c>
      <c r="C38" s="30" t="s">
        <v>7</v>
      </c>
      <c r="D38" s="7">
        <f t="shared" si="9"/>
        <v>189036.7</v>
      </c>
      <c r="E38" s="7">
        <f t="shared" ref="E38:G38" si="19">E39+E40+E41+E42</f>
        <v>0</v>
      </c>
      <c r="F38" s="7">
        <f t="shared" si="19"/>
        <v>0</v>
      </c>
      <c r="G38" s="7">
        <f t="shared" si="19"/>
        <v>0</v>
      </c>
      <c r="H38" s="7">
        <v>9036.7000000000007</v>
      </c>
      <c r="I38" s="7">
        <v>54000</v>
      </c>
      <c r="J38" s="7">
        <v>126000</v>
      </c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</row>
    <row r="39" spans="1:29" s="6" customFormat="1" x14ac:dyDescent="0.25">
      <c r="A39" s="38"/>
      <c r="B39" s="38"/>
      <c r="C39" s="30" t="s">
        <v>15</v>
      </c>
      <c r="D39" s="7">
        <f t="shared" si="9"/>
        <v>126000</v>
      </c>
      <c r="E39" s="7"/>
      <c r="F39" s="7"/>
      <c r="G39" s="7"/>
      <c r="H39" s="7"/>
      <c r="I39" s="7">
        <v>37800</v>
      </c>
      <c r="J39" s="7">
        <v>88200</v>
      </c>
      <c r="K39" s="21"/>
      <c r="L39" s="21"/>
      <c r="M39" s="21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</row>
    <row r="40" spans="1:29" s="6" customFormat="1" x14ac:dyDescent="0.25">
      <c r="A40" s="38"/>
      <c r="B40" s="38"/>
      <c r="C40" s="30" t="s">
        <v>9</v>
      </c>
      <c r="D40" s="7">
        <f t="shared" si="9"/>
        <v>47025.38</v>
      </c>
      <c r="E40" s="7"/>
      <c r="F40" s="7"/>
      <c r="G40" s="7"/>
      <c r="H40" s="7">
        <v>6741.38</v>
      </c>
      <c r="I40" s="7">
        <v>12085.2</v>
      </c>
      <c r="J40" s="7">
        <v>28198.799999999999</v>
      </c>
      <c r="K40" s="21"/>
      <c r="L40" s="21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</row>
    <row r="41" spans="1:29" s="6" customFormat="1" ht="30" x14ac:dyDescent="0.25">
      <c r="A41" s="38"/>
      <c r="B41" s="38"/>
      <c r="C41" s="30" t="s">
        <v>10</v>
      </c>
      <c r="D41" s="7">
        <f t="shared" si="9"/>
        <v>16011.32</v>
      </c>
      <c r="E41" s="7"/>
      <c r="F41" s="7"/>
      <c r="G41" s="7"/>
      <c r="H41" s="7">
        <v>2295.3200000000002</v>
      </c>
      <c r="I41" s="7">
        <v>4114.8</v>
      </c>
      <c r="J41" s="7">
        <v>9601.2000000000007</v>
      </c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</row>
    <row r="42" spans="1:29" s="6" customFormat="1" ht="30" x14ac:dyDescent="0.25">
      <c r="A42" s="39"/>
      <c r="B42" s="39"/>
      <c r="C42" s="30" t="s">
        <v>11</v>
      </c>
      <c r="D42" s="7">
        <f t="shared" si="9"/>
        <v>0</v>
      </c>
      <c r="E42" s="7"/>
      <c r="F42" s="7"/>
      <c r="G42" s="7"/>
      <c r="H42" s="7"/>
      <c r="I42" s="7"/>
      <c r="J42" s="7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</row>
    <row r="43" spans="1:29" s="6" customFormat="1" x14ac:dyDescent="0.25">
      <c r="A43" s="37" t="s">
        <v>112</v>
      </c>
      <c r="B43" s="37" t="s">
        <v>26</v>
      </c>
      <c r="C43" s="30" t="s">
        <v>7</v>
      </c>
      <c r="D43" s="7">
        <f t="shared" si="9"/>
        <v>145763.70000000001</v>
      </c>
      <c r="E43" s="7">
        <f t="shared" ref="E43:F43" si="20">E44+E45+E46+E47</f>
        <v>0</v>
      </c>
      <c r="F43" s="7">
        <f t="shared" si="20"/>
        <v>0</v>
      </c>
      <c r="G43" s="7">
        <f>G44+G45+G46+G47</f>
        <v>0</v>
      </c>
      <c r="H43" s="7">
        <f>H44+H45+H46+H47</f>
        <v>10764.6</v>
      </c>
      <c r="I43" s="7">
        <f>I44+I45+I46+I47</f>
        <v>40500</v>
      </c>
      <c r="J43" s="7">
        <f>J44+J45+J46+J47</f>
        <v>94499.1</v>
      </c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</row>
    <row r="44" spans="1:29" s="6" customFormat="1" x14ac:dyDescent="0.25">
      <c r="A44" s="38"/>
      <c r="B44" s="38"/>
      <c r="C44" s="30" t="s">
        <v>15</v>
      </c>
      <c r="D44" s="7">
        <f>SUM(E44:J44)</f>
        <v>94500</v>
      </c>
      <c r="E44" s="7"/>
      <c r="F44" s="7"/>
      <c r="G44" s="7"/>
      <c r="H44" s="7"/>
      <c r="I44" s="7">
        <v>28350</v>
      </c>
      <c r="J44" s="7">
        <v>66150</v>
      </c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</row>
    <row r="45" spans="1:29" s="6" customFormat="1" x14ac:dyDescent="0.25">
      <c r="A45" s="38"/>
      <c r="B45" s="38"/>
      <c r="C45" s="30" t="s">
        <v>9</v>
      </c>
      <c r="D45" s="7">
        <f>SUM(E45:J45)</f>
        <v>38243.39</v>
      </c>
      <c r="E45" s="7"/>
      <c r="F45" s="7"/>
      <c r="G45" s="7"/>
      <c r="H45" s="7">
        <v>8030.39</v>
      </c>
      <c r="I45" s="7">
        <v>9063.9</v>
      </c>
      <c r="J45" s="7">
        <v>21149.1</v>
      </c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</row>
    <row r="46" spans="1:29" s="6" customFormat="1" ht="30" x14ac:dyDescent="0.25">
      <c r="A46" s="38"/>
      <c r="B46" s="38"/>
      <c r="C46" s="30" t="s">
        <v>10</v>
      </c>
      <c r="D46" s="7">
        <f>SUM(E46:J46)</f>
        <v>13020.31</v>
      </c>
      <c r="E46" s="7"/>
      <c r="F46" s="7"/>
      <c r="G46" s="7"/>
      <c r="H46" s="7">
        <v>2734.21</v>
      </c>
      <c r="I46" s="7">
        <v>3086.1</v>
      </c>
      <c r="J46" s="7">
        <v>7200</v>
      </c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</row>
    <row r="47" spans="1:29" s="6" customFormat="1" ht="30" x14ac:dyDescent="0.25">
      <c r="A47" s="39"/>
      <c r="B47" s="39"/>
      <c r="C47" s="30" t="s">
        <v>11</v>
      </c>
      <c r="D47" s="7">
        <f t="shared" si="9"/>
        <v>0</v>
      </c>
      <c r="E47" s="7"/>
      <c r="F47" s="7"/>
      <c r="G47" s="7"/>
      <c r="H47" s="7"/>
      <c r="I47" s="7"/>
      <c r="J47" s="7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</row>
    <row r="48" spans="1:29" s="6" customFormat="1" x14ac:dyDescent="0.25">
      <c r="A48" s="37" t="s">
        <v>113</v>
      </c>
      <c r="B48" s="50" t="s">
        <v>166</v>
      </c>
      <c r="C48" s="30" t="s">
        <v>7</v>
      </c>
      <c r="D48" s="7">
        <f t="shared" si="9"/>
        <v>149991</v>
      </c>
      <c r="E48" s="7">
        <f t="shared" ref="E48:J48" si="21">E49+E50+E51+E52</f>
        <v>0</v>
      </c>
      <c r="F48" s="7">
        <f t="shared" si="21"/>
        <v>0</v>
      </c>
      <c r="G48" s="7">
        <f t="shared" si="21"/>
        <v>0</v>
      </c>
      <c r="H48" s="7">
        <f t="shared" si="21"/>
        <v>5000</v>
      </c>
      <c r="I48" s="7">
        <f t="shared" si="21"/>
        <v>62123.9</v>
      </c>
      <c r="J48" s="7">
        <f t="shared" si="21"/>
        <v>82867.100000000006</v>
      </c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</row>
    <row r="49" spans="1:25" s="6" customFormat="1" x14ac:dyDescent="0.25">
      <c r="A49" s="38"/>
      <c r="B49" s="51"/>
      <c r="C49" s="30" t="s">
        <v>15</v>
      </c>
      <c r="D49" s="7">
        <f t="shared" si="9"/>
        <v>0</v>
      </c>
      <c r="E49" s="7"/>
      <c r="F49" s="7"/>
      <c r="G49" s="7"/>
      <c r="H49" s="7"/>
      <c r="I49" s="7"/>
      <c r="J49" s="7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</row>
    <row r="50" spans="1:25" s="6" customFormat="1" x14ac:dyDescent="0.25">
      <c r="A50" s="38"/>
      <c r="B50" s="51"/>
      <c r="C50" s="30" t="s">
        <v>9</v>
      </c>
      <c r="D50" s="7">
        <f t="shared" si="9"/>
        <v>111893.29</v>
      </c>
      <c r="E50" s="7"/>
      <c r="F50" s="7"/>
      <c r="G50" s="7"/>
      <c r="H50" s="7">
        <v>3730</v>
      </c>
      <c r="I50" s="7">
        <v>46344.43</v>
      </c>
      <c r="J50" s="7">
        <v>61818.86</v>
      </c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  <c r="X50" s="12"/>
      <c r="Y50" s="12"/>
    </row>
    <row r="51" spans="1:25" s="6" customFormat="1" ht="30" x14ac:dyDescent="0.25">
      <c r="A51" s="38"/>
      <c r="B51" s="51"/>
      <c r="C51" s="30" t="s">
        <v>10</v>
      </c>
      <c r="D51" s="7">
        <f t="shared" si="9"/>
        <v>38097.71</v>
      </c>
      <c r="E51" s="7"/>
      <c r="F51" s="7"/>
      <c r="G51" s="7"/>
      <c r="H51" s="7">
        <v>1270</v>
      </c>
      <c r="I51" s="7">
        <v>15779.47</v>
      </c>
      <c r="J51" s="7">
        <v>21048.240000000002</v>
      </c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</row>
    <row r="52" spans="1:25" s="6" customFormat="1" ht="30" x14ac:dyDescent="0.25">
      <c r="A52" s="39"/>
      <c r="B52" s="52"/>
      <c r="C52" s="30" t="s">
        <v>11</v>
      </c>
      <c r="D52" s="7">
        <f t="shared" si="9"/>
        <v>0</v>
      </c>
      <c r="E52" s="7"/>
      <c r="F52" s="7"/>
      <c r="G52" s="7"/>
      <c r="H52" s="7"/>
      <c r="I52" s="7"/>
      <c r="J52" s="7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  <c r="X52" s="12"/>
      <c r="Y52" s="12"/>
    </row>
    <row r="53" spans="1:25" s="6" customFormat="1" x14ac:dyDescent="0.25">
      <c r="A53" s="37" t="s">
        <v>114</v>
      </c>
      <c r="B53" s="50" t="s">
        <v>29</v>
      </c>
      <c r="C53" s="30" t="s">
        <v>7</v>
      </c>
      <c r="D53" s="7">
        <f t="shared" si="9"/>
        <v>331288.5</v>
      </c>
      <c r="E53" s="7">
        <f t="shared" ref="E53:F53" si="22">E54+E55+E56+E57</f>
        <v>0</v>
      </c>
      <c r="F53" s="7">
        <f t="shared" si="22"/>
        <v>0</v>
      </c>
      <c r="G53" s="7">
        <f>G54+G55+G56+G57</f>
        <v>0</v>
      </c>
      <c r="H53" s="7">
        <f>H54+H55+H56+H57</f>
        <v>15000</v>
      </c>
      <c r="I53" s="7">
        <f>I54+I55+I56+I57</f>
        <v>104779.8</v>
      </c>
      <c r="J53" s="7">
        <f>J54+J55+J56+J57</f>
        <v>211508.7</v>
      </c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</row>
    <row r="54" spans="1:25" s="6" customFormat="1" x14ac:dyDescent="0.25">
      <c r="A54" s="38"/>
      <c r="B54" s="51"/>
      <c r="C54" s="30" t="s">
        <v>15</v>
      </c>
      <c r="D54" s="7">
        <f>SUM(E54:J54)</f>
        <v>183364.7</v>
      </c>
      <c r="E54" s="7"/>
      <c r="F54" s="7"/>
      <c r="G54" s="7"/>
      <c r="H54" s="7"/>
      <c r="I54" s="7">
        <v>73345.899999999994</v>
      </c>
      <c r="J54" s="7">
        <v>110018.8</v>
      </c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  <c r="X54" s="12"/>
      <c r="Y54" s="12"/>
    </row>
    <row r="55" spans="1:25" s="6" customFormat="1" x14ac:dyDescent="0.25">
      <c r="A55" s="38"/>
      <c r="B55" s="51"/>
      <c r="C55" s="30" t="s">
        <v>9</v>
      </c>
      <c r="D55" s="7">
        <f>SUM(E55:J55)</f>
        <v>110351.16</v>
      </c>
      <c r="E55" s="7"/>
      <c r="F55" s="7"/>
      <c r="G55" s="7"/>
      <c r="H55" s="7">
        <v>11190</v>
      </c>
      <c r="I55" s="7">
        <v>23449.69</v>
      </c>
      <c r="J55" s="7">
        <v>75711.47</v>
      </c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</row>
    <row r="56" spans="1:25" s="6" customFormat="1" ht="30" x14ac:dyDescent="0.25">
      <c r="A56" s="38"/>
      <c r="B56" s="51"/>
      <c r="C56" s="30" t="s">
        <v>10</v>
      </c>
      <c r="D56" s="7">
        <f>SUM(E56:J56)</f>
        <v>37572.639999999999</v>
      </c>
      <c r="E56" s="7"/>
      <c r="F56" s="7"/>
      <c r="G56" s="7"/>
      <c r="H56" s="7">
        <v>3810</v>
      </c>
      <c r="I56" s="7">
        <v>7984.21</v>
      </c>
      <c r="J56" s="7">
        <v>25778.43</v>
      </c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2"/>
      <c r="Y56" s="12"/>
    </row>
    <row r="57" spans="1:25" s="6" customFormat="1" ht="30" x14ac:dyDescent="0.25">
      <c r="A57" s="39"/>
      <c r="B57" s="52"/>
      <c r="C57" s="30" t="s">
        <v>11</v>
      </c>
      <c r="D57" s="7">
        <f t="shared" ref="D57:D98" si="23">SUM(E57:J57)</f>
        <v>0</v>
      </c>
      <c r="E57" s="7"/>
      <c r="F57" s="7"/>
      <c r="G57" s="7"/>
      <c r="H57" s="7"/>
      <c r="I57" s="7"/>
      <c r="J57" s="7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</row>
    <row r="58" spans="1:25" s="6" customFormat="1" x14ac:dyDescent="0.25">
      <c r="A58" s="37" t="s">
        <v>115</v>
      </c>
      <c r="B58" s="37" t="s">
        <v>141</v>
      </c>
      <c r="C58" s="30" t="s">
        <v>7</v>
      </c>
      <c r="D58" s="7">
        <f t="shared" si="23"/>
        <v>156776.79999999999</v>
      </c>
      <c r="E58" s="7">
        <f t="shared" ref="E58:J58" si="24">E59+E60+E61+E62</f>
        <v>0</v>
      </c>
      <c r="F58" s="7">
        <f t="shared" si="24"/>
        <v>0</v>
      </c>
      <c r="G58" s="7">
        <f t="shared" si="24"/>
        <v>0</v>
      </c>
      <c r="H58" s="7">
        <f t="shared" si="24"/>
        <v>47033</v>
      </c>
      <c r="I58" s="7">
        <f t="shared" si="24"/>
        <v>109743.8</v>
      </c>
      <c r="J58" s="7">
        <f t="shared" si="24"/>
        <v>0</v>
      </c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12"/>
    </row>
    <row r="59" spans="1:25" s="6" customFormat="1" x14ac:dyDescent="0.25">
      <c r="A59" s="38"/>
      <c r="B59" s="38"/>
      <c r="C59" s="30" t="s">
        <v>15</v>
      </c>
      <c r="D59" s="7">
        <f t="shared" si="23"/>
        <v>0</v>
      </c>
      <c r="E59" s="7"/>
      <c r="F59" s="7"/>
      <c r="G59" s="7"/>
      <c r="H59" s="7"/>
      <c r="I59" s="7"/>
      <c r="J59" s="7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  <c r="X59" s="12"/>
      <c r="Y59" s="12"/>
    </row>
    <row r="60" spans="1:25" s="6" customFormat="1" x14ac:dyDescent="0.25">
      <c r="A60" s="38"/>
      <c r="B60" s="38"/>
      <c r="C60" s="30" t="s">
        <v>9</v>
      </c>
      <c r="D60" s="7">
        <f t="shared" si="23"/>
        <v>116955.49</v>
      </c>
      <c r="E60" s="7"/>
      <c r="F60" s="7"/>
      <c r="G60" s="7"/>
      <c r="H60" s="7">
        <v>35086.620000000003</v>
      </c>
      <c r="I60" s="7">
        <v>81868.87</v>
      </c>
      <c r="J60" s="7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</row>
    <row r="61" spans="1:25" s="6" customFormat="1" ht="30" x14ac:dyDescent="0.25">
      <c r="A61" s="38"/>
      <c r="B61" s="38"/>
      <c r="C61" s="30" t="s">
        <v>10</v>
      </c>
      <c r="D61" s="7">
        <f t="shared" si="23"/>
        <v>39821.31</v>
      </c>
      <c r="E61" s="7"/>
      <c r="F61" s="7"/>
      <c r="G61" s="7"/>
      <c r="H61" s="7">
        <v>11946.38</v>
      </c>
      <c r="I61" s="7">
        <v>27874.93</v>
      </c>
      <c r="J61" s="7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</row>
    <row r="62" spans="1:25" s="6" customFormat="1" ht="30" x14ac:dyDescent="0.25">
      <c r="A62" s="39"/>
      <c r="B62" s="39"/>
      <c r="C62" s="30" t="s">
        <v>11</v>
      </c>
      <c r="D62" s="7">
        <f t="shared" si="23"/>
        <v>0</v>
      </c>
      <c r="E62" s="7"/>
      <c r="F62" s="7"/>
      <c r="G62" s="7"/>
      <c r="H62" s="7"/>
      <c r="I62" s="7"/>
      <c r="J62" s="7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  <c r="X62" s="12"/>
      <c r="Y62" s="12"/>
    </row>
    <row r="63" spans="1:25" s="6" customFormat="1" x14ac:dyDescent="0.25">
      <c r="A63" s="37" t="s">
        <v>116</v>
      </c>
      <c r="B63" s="37" t="s">
        <v>142</v>
      </c>
      <c r="C63" s="30" t="s">
        <v>7</v>
      </c>
      <c r="D63" s="7">
        <f t="shared" si="23"/>
        <v>292617</v>
      </c>
      <c r="E63" s="7">
        <f t="shared" ref="E63:J63" si="25">E64+E65+E66+E67</f>
        <v>0</v>
      </c>
      <c r="F63" s="7">
        <f t="shared" si="25"/>
        <v>0</v>
      </c>
      <c r="G63" s="7">
        <f t="shared" si="25"/>
        <v>0</v>
      </c>
      <c r="H63" s="7">
        <f t="shared" si="25"/>
        <v>110000</v>
      </c>
      <c r="I63" s="7">
        <f t="shared" si="25"/>
        <v>182617</v>
      </c>
      <c r="J63" s="7">
        <f t="shared" si="25"/>
        <v>0</v>
      </c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</row>
    <row r="64" spans="1:25" s="6" customFormat="1" x14ac:dyDescent="0.25">
      <c r="A64" s="38"/>
      <c r="B64" s="38"/>
      <c r="C64" s="30" t="s">
        <v>15</v>
      </c>
      <c r="D64" s="7">
        <f t="shared" si="23"/>
        <v>0</v>
      </c>
      <c r="E64" s="8"/>
      <c r="F64" s="30"/>
      <c r="G64" s="7"/>
      <c r="H64" s="7"/>
      <c r="I64" s="7"/>
      <c r="J64" s="7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</row>
    <row r="65" spans="1:27" s="6" customFormat="1" x14ac:dyDescent="0.25">
      <c r="A65" s="38"/>
      <c r="B65" s="38"/>
      <c r="C65" s="30" t="s">
        <v>9</v>
      </c>
      <c r="D65" s="7">
        <f t="shared" si="23"/>
        <v>218292.28</v>
      </c>
      <c r="E65" s="8"/>
      <c r="F65" s="30"/>
      <c r="G65" s="7"/>
      <c r="H65" s="7">
        <v>82060</v>
      </c>
      <c r="I65" s="7">
        <v>136232.28</v>
      </c>
      <c r="J65" s="7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  <c r="X65" s="12"/>
      <c r="Y65" s="12"/>
    </row>
    <row r="66" spans="1:27" s="6" customFormat="1" ht="30" x14ac:dyDescent="0.25">
      <c r="A66" s="38"/>
      <c r="B66" s="38"/>
      <c r="C66" s="30" t="s">
        <v>10</v>
      </c>
      <c r="D66" s="7">
        <f t="shared" si="23"/>
        <v>74324.72</v>
      </c>
      <c r="E66" s="8"/>
      <c r="F66" s="8"/>
      <c r="G66" s="7"/>
      <c r="H66" s="7">
        <v>27940</v>
      </c>
      <c r="I66" s="7">
        <v>46384.72</v>
      </c>
      <c r="J66" s="7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  <c r="X66" s="12"/>
      <c r="Y66" s="12"/>
    </row>
    <row r="67" spans="1:27" s="6" customFormat="1" ht="30" x14ac:dyDescent="0.25">
      <c r="A67" s="39"/>
      <c r="B67" s="39"/>
      <c r="C67" s="30" t="s">
        <v>11</v>
      </c>
      <c r="D67" s="7">
        <f t="shared" si="23"/>
        <v>0</v>
      </c>
      <c r="E67" s="30"/>
      <c r="F67" s="30"/>
      <c r="G67" s="7"/>
      <c r="H67" s="7"/>
      <c r="I67" s="7"/>
      <c r="J67" s="7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  <c r="X67" s="12"/>
      <c r="Y67" s="12"/>
    </row>
    <row r="68" spans="1:27" s="6" customFormat="1" x14ac:dyDescent="0.25">
      <c r="A68" s="37" t="s">
        <v>117</v>
      </c>
      <c r="B68" s="50" t="s">
        <v>140</v>
      </c>
      <c r="C68" s="30" t="s">
        <v>7</v>
      </c>
      <c r="D68" s="7">
        <f t="shared" si="23"/>
        <v>401667.1</v>
      </c>
      <c r="E68" s="7">
        <f t="shared" ref="E68:J68" si="26">E69+E70+E71+E72</f>
        <v>0</v>
      </c>
      <c r="F68" s="7">
        <f t="shared" si="26"/>
        <v>203805</v>
      </c>
      <c r="G68" s="7">
        <f t="shared" si="26"/>
        <v>197862.1</v>
      </c>
      <c r="H68" s="7">
        <f t="shared" si="26"/>
        <v>0</v>
      </c>
      <c r="I68" s="7">
        <f t="shared" si="26"/>
        <v>0</v>
      </c>
      <c r="J68" s="7">
        <f t="shared" si="26"/>
        <v>0</v>
      </c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  <c r="X68" s="12"/>
      <c r="Y68" s="12"/>
      <c r="AA68" s="16"/>
    </row>
    <row r="69" spans="1:27" s="6" customFormat="1" x14ac:dyDescent="0.25">
      <c r="A69" s="38"/>
      <c r="B69" s="51"/>
      <c r="C69" s="30" t="s">
        <v>15</v>
      </c>
      <c r="D69" s="7">
        <f t="shared" si="23"/>
        <v>0</v>
      </c>
      <c r="E69" s="7"/>
      <c r="F69" s="7"/>
      <c r="G69" s="7"/>
      <c r="H69" s="7"/>
      <c r="I69" s="7"/>
      <c r="J69" s="7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</row>
    <row r="70" spans="1:27" s="6" customFormat="1" x14ac:dyDescent="0.25">
      <c r="A70" s="38"/>
      <c r="B70" s="51"/>
      <c r="C70" s="30" t="s">
        <v>9</v>
      </c>
      <c r="D70" s="7">
        <f t="shared" si="23"/>
        <v>295626.5</v>
      </c>
      <c r="E70" s="19"/>
      <c r="F70" s="7">
        <v>150000</v>
      </c>
      <c r="G70" s="7">
        <v>145626.5</v>
      </c>
      <c r="H70" s="7"/>
      <c r="I70" s="7"/>
      <c r="J70" s="7"/>
      <c r="K70" s="12"/>
      <c r="L70" s="12"/>
      <c r="M70" s="12"/>
      <c r="N70" s="12"/>
      <c r="O70" s="12"/>
      <c r="P70" s="12"/>
      <c r="Q70" s="12"/>
      <c r="R70" s="12"/>
      <c r="S70" s="12"/>
      <c r="T70" s="12"/>
      <c r="U70" s="12"/>
      <c r="V70" s="12"/>
      <c r="W70" s="12"/>
      <c r="X70" s="12"/>
      <c r="Y70" s="12"/>
    </row>
    <row r="71" spans="1:27" s="6" customFormat="1" ht="30" x14ac:dyDescent="0.25">
      <c r="A71" s="38"/>
      <c r="B71" s="51"/>
      <c r="C71" s="30" t="s">
        <v>10</v>
      </c>
      <c r="D71" s="7">
        <f t="shared" si="23"/>
        <v>106040.6</v>
      </c>
      <c r="E71" s="19"/>
      <c r="F71" s="7">
        <v>53805</v>
      </c>
      <c r="G71" s="7">
        <v>52235.6</v>
      </c>
      <c r="H71" s="7"/>
      <c r="I71" s="7"/>
      <c r="J71" s="7"/>
      <c r="K71" s="12"/>
      <c r="L71" s="12"/>
      <c r="M71" s="12"/>
      <c r="N71" s="12"/>
      <c r="O71" s="12"/>
      <c r="P71" s="12"/>
      <c r="Q71" s="12"/>
      <c r="R71" s="12"/>
      <c r="S71" s="12"/>
      <c r="T71" s="12"/>
      <c r="U71" s="12"/>
      <c r="V71" s="12"/>
      <c r="W71" s="12"/>
      <c r="X71" s="12"/>
      <c r="Y71" s="12"/>
    </row>
    <row r="72" spans="1:27" s="6" customFormat="1" ht="30" x14ac:dyDescent="0.25">
      <c r="A72" s="39"/>
      <c r="B72" s="52"/>
      <c r="C72" s="30" t="s">
        <v>11</v>
      </c>
      <c r="D72" s="7">
        <f t="shared" si="23"/>
        <v>0</v>
      </c>
      <c r="E72" s="7"/>
      <c r="F72" s="7"/>
      <c r="G72" s="7"/>
      <c r="H72" s="7"/>
      <c r="I72" s="7"/>
      <c r="J72" s="7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</row>
    <row r="73" spans="1:27" s="6" customFormat="1" x14ac:dyDescent="0.25">
      <c r="A73" s="37" t="s">
        <v>23</v>
      </c>
      <c r="B73" s="37" t="s">
        <v>34</v>
      </c>
      <c r="C73" s="30" t="s">
        <v>7</v>
      </c>
      <c r="D73" s="7">
        <f t="shared" si="23"/>
        <v>350000</v>
      </c>
      <c r="E73" s="7">
        <f t="shared" ref="E73:J73" si="27">E74+E75+E76+E77</f>
        <v>0</v>
      </c>
      <c r="F73" s="7">
        <f t="shared" si="27"/>
        <v>0</v>
      </c>
      <c r="G73" s="7">
        <f t="shared" si="27"/>
        <v>0</v>
      </c>
      <c r="H73" s="7">
        <f t="shared" si="27"/>
        <v>5000</v>
      </c>
      <c r="I73" s="7">
        <f t="shared" si="27"/>
        <v>103500</v>
      </c>
      <c r="J73" s="7">
        <f t="shared" si="27"/>
        <v>241500</v>
      </c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</row>
    <row r="74" spans="1:27" s="6" customFormat="1" x14ac:dyDescent="0.25">
      <c r="A74" s="38"/>
      <c r="B74" s="38"/>
      <c r="C74" s="30" t="s">
        <v>15</v>
      </c>
      <c r="D74" s="7">
        <f t="shared" si="23"/>
        <v>0</v>
      </c>
      <c r="E74" s="7"/>
      <c r="F74" s="7"/>
      <c r="G74" s="7"/>
      <c r="H74" s="7"/>
      <c r="I74" s="7"/>
      <c r="J74" s="7"/>
      <c r="K74" s="12"/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  <c r="W74" s="12"/>
      <c r="X74" s="12"/>
      <c r="Y74" s="12"/>
    </row>
    <row r="75" spans="1:27" s="6" customFormat="1" x14ac:dyDescent="0.25">
      <c r="A75" s="38"/>
      <c r="B75" s="38"/>
      <c r="C75" s="30" t="s">
        <v>9</v>
      </c>
      <c r="D75" s="7">
        <f t="shared" si="23"/>
        <v>261100</v>
      </c>
      <c r="E75" s="7"/>
      <c r="F75" s="7"/>
      <c r="G75" s="7"/>
      <c r="H75" s="7">
        <v>3730</v>
      </c>
      <c r="I75" s="7">
        <v>77211</v>
      </c>
      <c r="J75" s="7">
        <v>180159</v>
      </c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</row>
    <row r="76" spans="1:27" s="6" customFormat="1" ht="30" x14ac:dyDescent="0.25">
      <c r="A76" s="38"/>
      <c r="B76" s="38"/>
      <c r="C76" s="30" t="s">
        <v>10</v>
      </c>
      <c r="D76" s="7">
        <f t="shared" si="23"/>
        <v>88900</v>
      </c>
      <c r="E76" s="7"/>
      <c r="F76" s="7"/>
      <c r="G76" s="7"/>
      <c r="H76" s="7">
        <v>1270</v>
      </c>
      <c r="I76" s="7">
        <v>26289</v>
      </c>
      <c r="J76" s="7">
        <v>61341</v>
      </c>
      <c r="K76" s="12"/>
      <c r="L76" s="12"/>
      <c r="M76" s="12"/>
      <c r="N76" s="12"/>
      <c r="O76" s="12"/>
      <c r="P76" s="12"/>
      <c r="Q76" s="12"/>
      <c r="R76" s="12"/>
      <c r="S76" s="12"/>
      <c r="T76" s="12"/>
      <c r="U76" s="12"/>
      <c r="V76" s="12"/>
      <c r="W76" s="12"/>
      <c r="X76" s="12"/>
      <c r="Y76" s="12"/>
    </row>
    <row r="77" spans="1:27" s="6" customFormat="1" ht="30" x14ac:dyDescent="0.25">
      <c r="A77" s="39"/>
      <c r="B77" s="39"/>
      <c r="C77" s="30" t="s">
        <v>11</v>
      </c>
      <c r="D77" s="7">
        <f t="shared" si="23"/>
        <v>0</v>
      </c>
      <c r="E77" s="7"/>
      <c r="F77" s="7"/>
      <c r="G77" s="7"/>
      <c r="H77" s="7"/>
      <c r="I77" s="7"/>
      <c r="J77" s="7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</row>
    <row r="78" spans="1:27" s="6" customFormat="1" x14ac:dyDescent="0.25">
      <c r="A78" s="37" t="s">
        <v>25</v>
      </c>
      <c r="B78" s="49" t="s">
        <v>93</v>
      </c>
      <c r="C78" s="30" t="s">
        <v>7</v>
      </c>
      <c r="D78" s="7">
        <f t="shared" si="23"/>
        <v>278278.25</v>
      </c>
      <c r="E78" s="7">
        <f t="shared" ref="E78:J78" si="28">E79+E80+E81+E82</f>
        <v>0</v>
      </c>
      <c r="F78" s="7">
        <f t="shared" si="28"/>
        <v>0</v>
      </c>
      <c r="G78" s="7">
        <f t="shared" si="28"/>
        <v>0</v>
      </c>
      <c r="H78" s="7">
        <f t="shared" si="28"/>
        <v>3753.75</v>
      </c>
      <c r="I78" s="7">
        <f t="shared" si="28"/>
        <v>82357.3</v>
      </c>
      <c r="J78" s="7">
        <f t="shared" si="28"/>
        <v>192167.2</v>
      </c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</row>
    <row r="79" spans="1:27" s="6" customFormat="1" x14ac:dyDescent="0.25">
      <c r="A79" s="38"/>
      <c r="B79" s="49"/>
      <c r="C79" s="30" t="s">
        <v>15</v>
      </c>
      <c r="D79" s="7">
        <f t="shared" si="23"/>
        <v>0</v>
      </c>
      <c r="E79" s="7"/>
      <c r="F79" s="7"/>
      <c r="G79" s="7"/>
      <c r="H79" s="7"/>
      <c r="I79" s="7"/>
      <c r="J79" s="7"/>
      <c r="K79" s="12"/>
      <c r="L79" s="12"/>
      <c r="M79" s="12"/>
      <c r="N79" s="12"/>
      <c r="O79" s="12"/>
      <c r="P79" s="12"/>
      <c r="Q79" s="12"/>
      <c r="R79" s="12"/>
      <c r="S79" s="12"/>
      <c r="T79" s="12"/>
      <c r="U79" s="12"/>
      <c r="V79" s="12"/>
      <c r="W79" s="12"/>
      <c r="X79" s="12"/>
      <c r="Y79" s="12"/>
    </row>
    <row r="80" spans="1:27" s="6" customFormat="1" x14ac:dyDescent="0.25">
      <c r="A80" s="38"/>
      <c r="B80" s="49"/>
      <c r="C80" s="30" t="s">
        <v>9</v>
      </c>
      <c r="D80" s="7">
        <f t="shared" si="23"/>
        <v>204756.48000000001</v>
      </c>
      <c r="E80" s="7"/>
      <c r="F80" s="7"/>
      <c r="G80" s="7"/>
      <c r="H80" s="7">
        <v>2706.45</v>
      </c>
      <c r="I80" s="7">
        <v>60614.97</v>
      </c>
      <c r="J80" s="7">
        <v>141435.06</v>
      </c>
      <c r="K80" s="12"/>
      <c r="L80" s="12"/>
      <c r="M80" s="12"/>
      <c r="N80" s="12"/>
      <c r="O80" s="12"/>
      <c r="P80" s="12"/>
      <c r="Q80" s="12"/>
      <c r="R80" s="12"/>
      <c r="S80" s="12"/>
      <c r="T80" s="12"/>
      <c r="U80" s="12"/>
      <c r="V80" s="12"/>
      <c r="W80" s="12"/>
      <c r="X80" s="12"/>
      <c r="Y80" s="12"/>
    </row>
    <row r="81" spans="1:25" s="6" customFormat="1" ht="30" x14ac:dyDescent="0.25">
      <c r="A81" s="38"/>
      <c r="B81" s="49"/>
      <c r="C81" s="30" t="s">
        <v>10</v>
      </c>
      <c r="D81" s="7">
        <f t="shared" si="23"/>
        <v>73521.77</v>
      </c>
      <c r="E81" s="7"/>
      <c r="F81" s="7"/>
      <c r="G81" s="7"/>
      <c r="H81" s="7">
        <v>1047.3</v>
      </c>
      <c r="I81" s="7">
        <v>21742.33</v>
      </c>
      <c r="J81" s="7">
        <v>50732.14</v>
      </c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</row>
    <row r="82" spans="1:25" s="6" customFormat="1" ht="30" x14ac:dyDescent="0.25">
      <c r="A82" s="39"/>
      <c r="B82" s="49"/>
      <c r="C82" s="30" t="s">
        <v>11</v>
      </c>
      <c r="D82" s="7">
        <f t="shared" si="23"/>
        <v>0</v>
      </c>
      <c r="E82" s="7"/>
      <c r="F82" s="7"/>
      <c r="G82" s="7"/>
      <c r="H82" s="7"/>
      <c r="I82" s="7"/>
      <c r="J82" s="7"/>
      <c r="K82" s="12"/>
      <c r="L82" s="12"/>
      <c r="M82" s="12"/>
      <c r="N82" s="12"/>
      <c r="O82" s="12"/>
      <c r="P82" s="12"/>
      <c r="Q82" s="12"/>
      <c r="R82" s="12"/>
      <c r="S82" s="12"/>
      <c r="T82" s="12"/>
      <c r="U82" s="12"/>
      <c r="V82" s="12"/>
      <c r="W82" s="12"/>
      <c r="X82" s="12"/>
      <c r="Y82" s="12"/>
    </row>
    <row r="83" spans="1:25" s="6" customFormat="1" x14ac:dyDescent="0.25">
      <c r="A83" s="37" t="s">
        <v>27</v>
      </c>
      <c r="B83" s="49" t="s">
        <v>94</v>
      </c>
      <c r="C83" s="30" t="s">
        <v>7</v>
      </c>
      <c r="D83" s="7">
        <f t="shared" si="23"/>
        <v>291529.7</v>
      </c>
      <c r="E83" s="7">
        <f t="shared" ref="E83:J83" si="29">E84+E85+E86+E87</f>
        <v>0</v>
      </c>
      <c r="F83" s="7">
        <f t="shared" si="29"/>
        <v>0</v>
      </c>
      <c r="G83" s="7">
        <f t="shared" si="29"/>
        <v>0</v>
      </c>
      <c r="H83" s="7">
        <f t="shared" si="29"/>
        <v>3932.5</v>
      </c>
      <c r="I83" s="7">
        <f t="shared" si="29"/>
        <v>86279.2</v>
      </c>
      <c r="J83" s="7">
        <f t="shared" si="29"/>
        <v>201318</v>
      </c>
      <c r="K83" s="12"/>
      <c r="L83" s="12"/>
      <c r="M83" s="12"/>
      <c r="N83" s="12"/>
      <c r="O83" s="12"/>
      <c r="P83" s="12"/>
      <c r="Q83" s="12"/>
      <c r="R83" s="12"/>
      <c r="S83" s="12"/>
      <c r="T83" s="12"/>
      <c r="U83" s="12"/>
      <c r="V83" s="12"/>
      <c r="W83" s="12"/>
      <c r="X83" s="12"/>
      <c r="Y83" s="12"/>
    </row>
    <row r="84" spans="1:25" s="6" customFormat="1" x14ac:dyDescent="0.25">
      <c r="A84" s="38"/>
      <c r="B84" s="49"/>
      <c r="C84" s="30" t="s">
        <v>15</v>
      </c>
      <c r="D84" s="7">
        <f t="shared" si="23"/>
        <v>0</v>
      </c>
      <c r="E84" s="7"/>
      <c r="F84" s="7"/>
      <c r="G84" s="7"/>
      <c r="H84" s="7"/>
      <c r="I84" s="7"/>
      <c r="J84" s="7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</row>
    <row r="85" spans="1:25" s="6" customFormat="1" x14ac:dyDescent="0.25">
      <c r="A85" s="38"/>
      <c r="B85" s="49"/>
      <c r="C85" s="30" t="s">
        <v>9</v>
      </c>
      <c r="D85" s="7">
        <f t="shared" si="23"/>
        <v>216836.33</v>
      </c>
      <c r="E85" s="7"/>
      <c r="F85" s="7"/>
      <c r="G85" s="7"/>
      <c r="H85" s="7">
        <v>2835.33</v>
      </c>
      <c r="I85" s="7">
        <v>65831</v>
      </c>
      <c r="J85" s="7">
        <v>148170</v>
      </c>
      <c r="K85" s="12"/>
      <c r="L85" s="12"/>
      <c r="M85" s="12"/>
      <c r="N85" s="12"/>
      <c r="O85" s="12"/>
      <c r="P85" s="12"/>
      <c r="Q85" s="12"/>
      <c r="R85" s="12"/>
      <c r="S85" s="12"/>
      <c r="T85" s="12"/>
      <c r="U85" s="12"/>
      <c r="V85" s="12"/>
      <c r="W85" s="12"/>
      <c r="X85" s="12"/>
      <c r="Y85" s="12"/>
    </row>
    <row r="86" spans="1:25" s="6" customFormat="1" ht="30" x14ac:dyDescent="0.25">
      <c r="A86" s="38"/>
      <c r="B86" s="49"/>
      <c r="C86" s="30" t="s">
        <v>10</v>
      </c>
      <c r="D86" s="7">
        <f t="shared" si="23"/>
        <v>74693.37</v>
      </c>
      <c r="E86" s="7"/>
      <c r="F86" s="7"/>
      <c r="G86" s="7"/>
      <c r="H86" s="7">
        <v>1097.17</v>
      </c>
      <c r="I86" s="7">
        <v>20448.2</v>
      </c>
      <c r="J86" s="7">
        <v>53148</v>
      </c>
      <c r="K86" s="12"/>
      <c r="L86" s="12"/>
      <c r="M86" s="12"/>
      <c r="N86" s="12"/>
      <c r="O86" s="12"/>
      <c r="P86" s="12"/>
      <c r="Q86" s="12"/>
      <c r="R86" s="12"/>
      <c r="S86" s="12"/>
      <c r="T86" s="12"/>
      <c r="U86" s="12"/>
      <c r="V86" s="12"/>
      <c r="W86" s="12"/>
      <c r="X86" s="12"/>
      <c r="Y86" s="12"/>
    </row>
    <row r="87" spans="1:25" s="6" customFormat="1" ht="30" x14ac:dyDescent="0.25">
      <c r="A87" s="39"/>
      <c r="B87" s="49"/>
      <c r="C87" s="30" t="s">
        <v>11</v>
      </c>
      <c r="D87" s="7">
        <f t="shared" si="23"/>
        <v>0</v>
      </c>
      <c r="E87" s="7"/>
      <c r="F87" s="7"/>
      <c r="G87" s="7"/>
      <c r="H87" s="7"/>
      <c r="I87" s="7"/>
      <c r="J87" s="7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</row>
    <row r="88" spans="1:25" s="6" customFormat="1" x14ac:dyDescent="0.25">
      <c r="A88" s="37" t="s">
        <v>28</v>
      </c>
      <c r="B88" s="49" t="s">
        <v>95</v>
      </c>
      <c r="C88" s="30" t="s">
        <v>7</v>
      </c>
      <c r="D88" s="7">
        <f t="shared" si="23"/>
        <v>397540.5</v>
      </c>
      <c r="E88" s="7">
        <f t="shared" ref="E88:J88" si="30">E89+E90+E91+E92</f>
        <v>0</v>
      </c>
      <c r="F88" s="7">
        <f t="shared" si="30"/>
        <v>0</v>
      </c>
      <c r="G88" s="7">
        <f t="shared" si="30"/>
        <v>0</v>
      </c>
      <c r="H88" s="7">
        <f t="shared" si="30"/>
        <v>5362.5</v>
      </c>
      <c r="I88" s="7">
        <f t="shared" si="30"/>
        <v>117653.4</v>
      </c>
      <c r="J88" s="7">
        <f t="shared" si="30"/>
        <v>274524.59999999998</v>
      </c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  <c r="W88" s="12"/>
      <c r="X88" s="12"/>
      <c r="Y88" s="12"/>
    </row>
    <row r="89" spans="1:25" s="6" customFormat="1" x14ac:dyDescent="0.25">
      <c r="A89" s="38"/>
      <c r="B89" s="49"/>
      <c r="C89" s="30" t="s">
        <v>15</v>
      </c>
      <c r="D89" s="7">
        <f t="shared" si="23"/>
        <v>0</v>
      </c>
      <c r="E89" s="30"/>
      <c r="F89" s="7"/>
      <c r="G89" s="7"/>
      <c r="H89" s="7"/>
      <c r="I89" s="7"/>
      <c r="J89" s="7"/>
      <c r="K89" s="12"/>
      <c r="L89" s="12"/>
      <c r="M89" s="12"/>
      <c r="N89" s="12"/>
      <c r="O89" s="12"/>
      <c r="P89" s="12"/>
      <c r="Q89" s="12"/>
      <c r="R89" s="12"/>
      <c r="S89" s="12"/>
      <c r="T89" s="12"/>
      <c r="U89" s="12"/>
      <c r="V89" s="12"/>
      <c r="W89" s="12"/>
      <c r="X89" s="12"/>
      <c r="Y89" s="12"/>
    </row>
    <row r="90" spans="1:25" s="6" customFormat="1" x14ac:dyDescent="0.25">
      <c r="A90" s="38"/>
      <c r="B90" s="49"/>
      <c r="C90" s="30" t="s">
        <v>9</v>
      </c>
      <c r="D90" s="7">
        <f t="shared" si="23"/>
        <v>292509.36</v>
      </c>
      <c r="E90" s="30"/>
      <c r="F90" s="7"/>
      <c r="G90" s="7"/>
      <c r="H90" s="7">
        <v>3866.36</v>
      </c>
      <c r="I90" s="7">
        <v>86592.9</v>
      </c>
      <c r="J90" s="7">
        <v>202050.1</v>
      </c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2"/>
      <c r="V90" s="12"/>
      <c r="W90" s="12"/>
      <c r="X90" s="12"/>
      <c r="Y90" s="12"/>
    </row>
    <row r="91" spans="1:25" s="6" customFormat="1" ht="30" x14ac:dyDescent="0.25">
      <c r="A91" s="38"/>
      <c r="B91" s="49"/>
      <c r="C91" s="30" t="s">
        <v>10</v>
      </c>
      <c r="D91" s="7">
        <f t="shared" si="23"/>
        <v>105031.14</v>
      </c>
      <c r="E91" s="30"/>
      <c r="F91" s="7"/>
      <c r="G91" s="7"/>
      <c r="H91" s="7">
        <v>1496.14</v>
      </c>
      <c r="I91" s="7">
        <v>31060.5</v>
      </c>
      <c r="J91" s="7">
        <v>72474.5</v>
      </c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  <c r="W91" s="12"/>
      <c r="X91" s="12"/>
      <c r="Y91" s="12"/>
    </row>
    <row r="92" spans="1:25" s="6" customFormat="1" ht="30" x14ac:dyDescent="0.25">
      <c r="A92" s="39"/>
      <c r="B92" s="49"/>
      <c r="C92" s="30" t="s">
        <v>11</v>
      </c>
      <c r="D92" s="7">
        <f t="shared" si="23"/>
        <v>0</v>
      </c>
      <c r="E92" s="7"/>
      <c r="F92" s="7"/>
      <c r="G92" s="7"/>
      <c r="H92" s="7"/>
      <c r="I92" s="7"/>
      <c r="J92" s="7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2"/>
      <c r="Y92" s="12"/>
    </row>
    <row r="93" spans="1:25" s="6" customFormat="1" x14ac:dyDescent="0.25">
      <c r="A93" s="46" t="s">
        <v>30</v>
      </c>
      <c r="B93" s="63" t="s">
        <v>95</v>
      </c>
      <c r="C93" s="30" t="s">
        <v>7</v>
      </c>
      <c r="D93" s="7">
        <f t="shared" si="23"/>
        <v>397540.5</v>
      </c>
      <c r="E93" s="7">
        <f t="shared" ref="E93:J93" si="31">E94+E95+E96+E97</f>
        <v>0</v>
      </c>
      <c r="F93" s="7">
        <f t="shared" si="31"/>
        <v>0</v>
      </c>
      <c r="G93" s="7">
        <f t="shared" si="31"/>
        <v>0</v>
      </c>
      <c r="H93" s="7">
        <f t="shared" si="31"/>
        <v>5362.5</v>
      </c>
      <c r="I93" s="7">
        <f t="shared" si="31"/>
        <v>117653.4</v>
      </c>
      <c r="J93" s="7">
        <f t="shared" si="31"/>
        <v>274524.59999999998</v>
      </c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2"/>
      <c r="W93" s="12"/>
      <c r="X93" s="12"/>
      <c r="Y93" s="12"/>
    </row>
    <row r="94" spans="1:25" s="6" customFormat="1" x14ac:dyDescent="0.25">
      <c r="A94" s="47"/>
      <c r="B94" s="63"/>
      <c r="C94" s="30" t="s">
        <v>15</v>
      </c>
      <c r="D94" s="7">
        <f t="shared" si="23"/>
        <v>0</v>
      </c>
      <c r="E94" s="7"/>
      <c r="F94" s="7"/>
      <c r="G94" s="7"/>
      <c r="H94" s="7"/>
      <c r="I94" s="7"/>
      <c r="J94" s="7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12"/>
    </row>
    <row r="95" spans="1:25" s="6" customFormat="1" x14ac:dyDescent="0.25">
      <c r="A95" s="47"/>
      <c r="B95" s="63"/>
      <c r="C95" s="30" t="s">
        <v>9</v>
      </c>
      <c r="D95" s="7">
        <f t="shared" si="23"/>
        <v>292509.36</v>
      </c>
      <c r="E95" s="7"/>
      <c r="F95" s="7"/>
      <c r="G95" s="7"/>
      <c r="H95" s="7">
        <v>3866.36</v>
      </c>
      <c r="I95" s="7">
        <v>86592.9</v>
      </c>
      <c r="J95" s="7">
        <v>202050.1</v>
      </c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12"/>
      <c r="W95" s="12"/>
      <c r="X95" s="12"/>
      <c r="Y95" s="12"/>
    </row>
    <row r="96" spans="1:25" s="6" customFormat="1" ht="30" x14ac:dyDescent="0.25">
      <c r="A96" s="47"/>
      <c r="B96" s="63"/>
      <c r="C96" s="30" t="s">
        <v>10</v>
      </c>
      <c r="D96" s="7">
        <f t="shared" si="23"/>
        <v>105031.14</v>
      </c>
      <c r="E96" s="7"/>
      <c r="F96" s="7"/>
      <c r="G96" s="7"/>
      <c r="H96" s="7">
        <v>1496.14</v>
      </c>
      <c r="I96" s="7">
        <v>31060.5</v>
      </c>
      <c r="J96" s="7">
        <v>72474.5</v>
      </c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2"/>
      <c r="V96" s="12"/>
      <c r="W96" s="12"/>
      <c r="X96" s="12"/>
      <c r="Y96" s="12"/>
    </row>
    <row r="97" spans="1:25" s="6" customFormat="1" ht="30" x14ac:dyDescent="0.25">
      <c r="A97" s="48"/>
      <c r="B97" s="63"/>
      <c r="C97" s="30" t="s">
        <v>11</v>
      </c>
      <c r="D97" s="7">
        <f t="shared" si="23"/>
        <v>0</v>
      </c>
      <c r="E97" s="7"/>
      <c r="F97" s="7"/>
      <c r="G97" s="7"/>
      <c r="H97" s="7"/>
      <c r="I97" s="7"/>
      <c r="J97" s="7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  <c r="W97" s="12"/>
      <c r="X97" s="12"/>
      <c r="Y97" s="12"/>
    </row>
    <row r="98" spans="1:25" s="6" customFormat="1" x14ac:dyDescent="0.25">
      <c r="A98" s="37" t="s">
        <v>31</v>
      </c>
      <c r="B98" s="49" t="s">
        <v>95</v>
      </c>
      <c r="C98" s="30" t="s">
        <v>7</v>
      </c>
      <c r="D98" s="7">
        <f t="shared" si="23"/>
        <v>397540.5</v>
      </c>
      <c r="E98" s="7">
        <f t="shared" ref="E98:J98" si="32">E99+E100+E101+E102</f>
        <v>0</v>
      </c>
      <c r="F98" s="7">
        <f t="shared" si="32"/>
        <v>0</v>
      </c>
      <c r="G98" s="7">
        <f t="shared" si="32"/>
        <v>0</v>
      </c>
      <c r="H98" s="7">
        <f t="shared" si="32"/>
        <v>5362.5</v>
      </c>
      <c r="I98" s="7">
        <f t="shared" si="32"/>
        <v>117653.4</v>
      </c>
      <c r="J98" s="7">
        <f t="shared" si="32"/>
        <v>274524.59999999998</v>
      </c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2"/>
      <c r="V98" s="12"/>
      <c r="W98" s="12"/>
      <c r="X98" s="12"/>
      <c r="Y98" s="12"/>
    </row>
    <row r="99" spans="1:25" s="6" customFormat="1" x14ac:dyDescent="0.25">
      <c r="A99" s="38"/>
      <c r="B99" s="49"/>
      <c r="C99" s="30" t="s">
        <v>15</v>
      </c>
      <c r="D99" s="7">
        <f t="shared" ref="D99:D127" si="33">SUM(E99:J99)</f>
        <v>0</v>
      </c>
      <c r="E99" s="7"/>
      <c r="F99" s="7"/>
      <c r="G99" s="7"/>
      <c r="H99" s="7"/>
      <c r="I99" s="7"/>
      <c r="J99" s="7"/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2"/>
      <c r="V99" s="12"/>
      <c r="W99" s="12"/>
      <c r="X99" s="12"/>
      <c r="Y99" s="12"/>
    </row>
    <row r="100" spans="1:25" s="6" customFormat="1" x14ac:dyDescent="0.25">
      <c r="A100" s="38"/>
      <c r="B100" s="49"/>
      <c r="C100" s="30" t="s">
        <v>9</v>
      </c>
      <c r="D100" s="7">
        <f t="shared" si="33"/>
        <v>292509.36</v>
      </c>
      <c r="E100" s="7"/>
      <c r="F100" s="7"/>
      <c r="G100" s="7"/>
      <c r="H100" s="7">
        <v>3866.36</v>
      </c>
      <c r="I100" s="7">
        <v>86592.9</v>
      </c>
      <c r="J100" s="7">
        <v>202050.1</v>
      </c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2"/>
      <c r="V100" s="12"/>
      <c r="W100" s="12"/>
      <c r="X100" s="12"/>
      <c r="Y100" s="12"/>
    </row>
    <row r="101" spans="1:25" s="6" customFormat="1" ht="30" x14ac:dyDescent="0.25">
      <c r="A101" s="38"/>
      <c r="B101" s="49"/>
      <c r="C101" s="30" t="s">
        <v>10</v>
      </c>
      <c r="D101" s="7">
        <f t="shared" si="33"/>
        <v>105031.14</v>
      </c>
      <c r="E101" s="7"/>
      <c r="F101" s="7"/>
      <c r="G101" s="7"/>
      <c r="H101" s="7">
        <v>1496.14</v>
      </c>
      <c r="I101" s="7">
        <v>31060.5</v>
      </c>
      <c r="J101" s="7">
        <v>72474.5</v>
      </c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12"/>
      <c r="V101" s="12"/>
      <c r="W101" s="12"/>
      <c r="X101" s="12"/>
      <c r="Y101" s="12"/>
    </row>
    <row r="102" spans="1:25" s="6" customFormat="1" ht="30" x14ac:dyDescent="0.25">
      <c r="A102" s="39"/>
      <c r="B102" s="49"/>
      <c r="C102" s="30" t="s">
        <v>11</v>
      </c>
      <c r="D102" s="7">
        <f t="shared" si="33"/>
        <v>0</v>
      </c>
      <c r="E102" s="7"/>
      <c r="F102" s="7"/>
      <c r="G102" s="7"/>
      <c r="H102" s="7"/>
      <c r="I102" s="7"/>
      <c r="J102" s="7"/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2"/>
      <c r="V102" s="12"/>
      <c r="W102" s="12"/>
      <c r="X102" s="12"/>
      <c r="Y102" s="12"/>
    </row>
    <row r="103" spans="1:25" s="6" customFormat="1" x14ac:dyDescent="0.25">
      <c r="A103" s="37" t="s">
        <v>32</v>
      </c>
      <c r="B103" s="49" t="s">
        <v>102</v>
      </c>
      <c r="C103" s="30" t="s">
        <v>7</v>
      </c>
      <c r="D103" s="7">
        <f t="shared" si="33"/>
        <v>332420.59999999998</v>
      </c>
      <c r="E103" s="7">
        <f t="shared" ref="E103:J103" si="34">E104+E105+E106+E107</f>
        <v>0</v>
      </c>
      <c r="F103" s="7">
        <f t="shared" si="34"/>
        <v>0</v>
      </c>
      <c r="G103" s="7">
        <f t="shared" si="34"/>
        <v>0</v>
      </c>
      <c r="H103" s="7">
        <f t="shared" si="34"/>
        <v>5605.6</v>
      </c>
      <c r="I103" s="7">
        <f t="shared" si="34"/>
        <v>98044.5</v>
      </c>
      <c r="J103" s="7">
        <f t="shared" si="34"/>
        <v>228770.5</v>
      </c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2"/>
      <c r="W103" s="12"/>
      <c r="X103" s="12"/>
      <c r="Y103" s="12"/>
    </row>
    <row r="104" spans="1:25" s="6" customFormat="1" x14ac:dyDescent="0.25">
      <c r="A104" s="38"/>
      <c r="B104" s="49"/>
      <c r="C104" s="30" t="s">
        <v>15</v>
      </c>
      <c r="D104" s="7">
        <f t="shared" si="33"/>
        <v>0</v>
      </c>
      <c r="E104" s="30"/>
      <c r="F104" s="7"/>
      <c r="G104" s="7"/>
      <c r="H104" s="7"/>
      <c r="I104" s="7"/>
      <c r="J104" s="7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</row>
    <row r="105" spans="1:25" s="6" customFormat="1" x14ac:dyDescent="0.25">
      <c r="A105" s="38"/>
      <c r="B105" s="49"/>
      <c r="C105" s="30" t="s">
        <v>9</v>
      </c>
      <c r="D105" s="7">
        <f t="shared" si="33"/>
        <v>244577.49</v>
      </c>
      <c r="E105" s="30"/>
      <c r="F105" s="7"/>
      <c r="G105" s="7"/>
      <c r="H105" s="7">
        <v>4041.64</v>
      </c>
      <c r="I105" s="7">
        <v>72160.75</v>
      </c>
      <c r="J105" s="7">
        <v>168375.1</v>
      </c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2"/>
      <c r="V105" s="12"/>
      <c r="W105" s="12"/>
      <c r="X105" s="12"/>
      <c r="Y105" s="12"/>
    </row>
    <row r="106" spans="1:25" s="6" customFormat="1" ht="30" x14ac:dyDescent="0.25">
      <c r="A106" s="38"/>
      <c r="B106" s="49"/>
      <c r="C106" s="30" t="s">
        <v>10</v>
      </c>
      <c r="D106" s="7">
        <f t="shared" si="33"/>
        <v>87843.11</v>
      </c>
      <c r="E106" s="30"/>
      <c r="F106" s="7"/>
      <c r="G106" s="7"/>
      <c r="H106" s="7">
        <v>1563.96</v>
      </c>
      <c r="I106" s="7">
        <v>25883.75</v>
      </c>
      <c r="J106" s="7">
        <v>60395.4</v>
      </c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2"/>
      <c r="V106" s="12"/>
      <c r="W106" s="12"/>
      <c r="X106" s="12"/>
      <c r="Y106" s="12"/>
    </row>
    <row r="107" spans="1:25" s="6" customFormat="1" ht="30" x14ac:dyDescent="0.25">
      <c r="A107" s="39"/>
      <c r="B107" s="49"/>
      <c r="C107" s="30" t="s">
        <v>11</v>
      </c>
      <c r="D107" s="7">
        <f t="shared" si="33"/>
        <v>0</v>
      </c>
      <c r="E107" s="7"/>
      <c r="F107" s="7"/>
      <c r="G107" s="7"/>
      <c r="H107" s="7"/>
      <c r="I107" s="7"/>
      <c r="J107" s="7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</row>
    <row r="108" spans="1:25" s="6" customFormat="1" x14ac:dyDescent="0.25">
      <c r="A108" s="37" t="s">
        <v>33</v>
      </c>
      <c r="B108" s="49" t="s">
        <v>103</v>
      </c>
      <c r="C108" s="30" t="s">
        <v>7</v>
      </c>
      <c r="D108" s="7">
        <f t="shared" si="33"/>
        <v>397540.5</v>
      </c>
      <c r="E108" s="7">
        <f t="shared" ref="E108:J108" si="35">E109+E110+E111+E112</f>
        <v>0</v>
      </c>
      <c r="F108" s="7">
        <f t="shared" si="35"/>
        <v>0</v>
      </c>
      <c r="G108" s="7">
        <f t="shared" si="35"/>
        <v>0</v>
      </c>
      <c r="H108" s="7">
        <f t="shared" si="35"/>
        <v>5362.5</v>
      </c>
      <c r="I108" s="7">
        <f t="shared" si="35"/>
        <v>117653.4</v>
      </c>
      <c r="J108" s="7">
        <f t="shared" si="35"/>
        <v>274524.59999999998</v>
      </c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  <c r="W108" s="12"/>
      <c r="X108" s="12"/>
      <c r="Y108" s="12"/>
    </row>
    <row r="109" spans="1:25" s="6" customFormat="1" x14ac:dyDescent="0.25">
      <c r="A109" s="38"/>
      <c r="B109" s="49"/>
      <c r="C109" s="30" t="s">
        <v>15</v>
      </c>
      <c r="D109" s="7">
        <f t="shared" si="33"/>
        <v>0</v>
      </c>
      <c r="E109" s="7"/>
      <c r="F109" s="7"/>
      <c r="G109" s="7"/>
      <c r="H109" s="7"/>
      <c r="I109" s="7"/>
      <c r="J109" s="7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  <c r="W109" s="12"/>
      <c r="X109" s="12"/>
      <c r="Y109" s="12"/>
    </row>
    <row r="110" spans="1:25" s="6" customFormat="1" x14ac:dyDescent="0.25">
      <c r="A110" s="38"/>
      <c r="B110" s="49"/>
      <c r="C110" s="30" t="s">
        <v>9</v>
      </c>
      <c r="D110" s="7">
        <f t="shared" si="33"/>
        <v>292509.36</v>
      </c>
      <c r="E110" s="7"/>
      <c r="F110" s="7"/>
      <c r="G110" s="7"/>
      <c r="H110" s="7">
        <v>3866.36</v>
      </c>
      <c r="I110" s="7">
        <v>86592.9</v>
      </c>
      <c r="J110" s="7">
        <v>202050.1</v>
      </c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</row>
    <row r="111" spans="1:25" s="6" customFormat="1" ht="30" x14ac:dyDescent="0.25">
      <c r="A111" s="38"/>
      <c r="B111" s="49"/>
      <c r="C111" s="30" t="s">
        <v>10</v>
      </c>
      <c r="D111" s="7">
        <f t="shared" si="33"/>
        <v>105031.14</v>
      </c>
      <c r="E111" s="7"/>
      <c r="F111" s="7"/>
      <c r="G111" s="7"/>
      <c r="H111" s="7">
        <v>1496.14</v>
      </c>
      <c r="I111" s="7">
        <v>31060.5</v>
      </c>
      <c r="J111" s="7">
        <v>72474.5</v>
      </c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  <c r="W111" s="12"/>
      <c r="X111" s="12"/>
      <c r="Y111" s="12"/>
    </row>
    <row r="112" spans="1:25" s="6" customFormat="1" ht="30" x14ac:dyDescent="0.25">
      <c r="A112" s="39"/>
      <c r="B112" s="49"/>
      <c r="C112" s="30" t="s">
        <v>11</v>
      </c>
      <c r="D112" s="7">
        <f t="shared" si="33"/>
        <v>0</v>
      </c>
      <c r="E112" s="7"/>
      <c r="F112" s="7"/>
      <c r="G112" s="7"/>
      <c r="H112" s="7"/>
      <c r="I112" s="7"/>
      <c r="J112" s="7"/>
      <c r="K112" s="12"/>
      <c r="L112" s="12"/>
      <c r="M112" s="12"/>
      <c r="N112" s="12"/>
      <c r="O112" s="12"/>
      <c r="P112" s="12"/>
      <c r="Q112" s="12"/>
      <c r="R112" s="12"/>
      <c r="S112" s="12"/>
      <c r="T112" s="12"/>
      <c r="U112" s="12"/>
      <c r="V112" s="12"/>
      <c r="W112" s="12"/>
      <c r="X112" s="12"/>
      <c r="Y112" s="12"/>
    </row>
    <row r="113" spans="1:25" s="6" customFormat="1" x14ac:dyDescent="0.25">
      <c r="A113" s="37" t="s">
        <v>143</v>
      </c>
      <c r="B113" s="37" t="s">
        <v>104</v>
      </c>
      <c r="C113" s="30" t="s">
        <v>7</v>
      </c>
      <c r="D113" s="7">
        <f t="shared" si="33"/>
        <v>215000</v>
      </c>
      <c r="E113" s="7">
        <f>E114+E115+E116+E117</f>
        <v>0</v>
      </c>
      <c r="F113" s="7">
        <f>F114+F115+F116+F117</f>
        <v>0</v>
      </c>
      <c r="G113" s="7">
        <f>G114+G115+G116+G117</f>
        <v>0</v>
      </c>
      <c r="H113" s="7">
        <f>H114+H115+H116+H117</f>
        <v>9000</v>
      </c>
      <c r="I113" s="7">
        <f>I114+I115+I116+I117</f>
        <v>110000</v>
      </c>
      <c r="J113" s="7">
        <f t="shared" ref="J113" si="36">J114+J115+J116+J117</f>
        <v>96000</v>
      </c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2"/>
      <c r="V113" s="12"/>
      <c r="W113" s="12"/>
      <c r="X113" s="12"/>
      <c r="Y113" s="12"/>
    </row>
    <row r="114" spans="1:25" s="6" customFormat="1" x14ac:dyDescent="0.25">
      <c r="A114" s="38"/>
      <c r="B114" s="38"/>
      <c r="C114" s="30" t="s">
        <v>15</v>
      </c>
      <c r="D114" s="7">
        <f>SUM(E114:J114)</f>
        <v>0</v>
      </c>
      <c r="E114" s="7"/>
      <c r="F114" s="7"/>
      <c r="G114" s="7"/>
      <c r="H114" s="7"/>
      <c r="I114" s="7"/>
      <c r="J114" s="7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  <c r="W114" s="12"/>
      <c r="X114" s="12"/>
      <c r="Y114" s="12"/>
    </row>
    <row r="115" spans="1:25" s="6" customFormat="1" x14ac:dyDescent="0.25">
      <c r="A115" s="38"/>
      <c r="B115" s="38"/>
      <c r="C115" s="30" t="s">
        <v>9</v>
      </c>
      <c r="D115" s="7">
        <f>SUM(E115:J115)</f>
        <v>159340</v>
      </c>
      <c r="E115" s="7"/>
      <c r="F115" s="7"/>
      <c r="G115" s="7"/>
      <c r="H115" s="7">
        <v>6624</v>
      </c>
      <c r="I115" s="7">
        <v>82060</v>
      </c>
      <c r="J115" s="7">
        <v>70656</v>
      </c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2"/>
      <c r="V115" s="12"/>
      <c r="W115" s="12"/>
      <c r="X115" s="12"/>
      <c r="Y115" s="12"/>
    </row>
    <row r="116" spans="1:25" s="6" customFormat="1" ht="30" x14ac:dyDescent="0.25">
      <c r="A116" s="38"/>
      <c r="B116" s="38"/>
      <c r="C116" s="30" t="s">
        <v>10</v>
      </c>
      <c r="D116" s="7">
        <f>SUM(E116:J116)</f>
        <v>55660</v>
      </c>
      <c r="E116" s="7"/>
      <c r="F116" s="7"/>
      <c r="G116" s="7"/>
      <c r="H116" s="7">
        <v>2376</v>
      </c>
      <c r="I116" s="7">
        <v>27940</v>
      </c>
      <c r="J116" s="7">
        <v>25344</v>
      </c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2"/>
      <c r="Y116" s="12"/>
    </row>
    <row r="117" spans="1:25" s="6" customFormat="1" ht="30" x14ac:dyDescent="0.25">
      <c r="A117" s="39"/>
      <c r="B117" s="39"/>
      <c r="C117" s="30" t="s">
        <v>11</v>
      </c>
      <c r="D117" s="7">
        <f>SUM(E117:J117)</f>
        <v>0</v>
      </c>
      <c r="E117" s="7"/>
      <c r="F117" s="7"/>
      <c r="G117" s="7"/>
      <c r="H117" s="7"/>
      <c r="I117" s="7"/>
      <c r="J117" s="7"/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12"/>
      <c r="V117" s="12"/>
      <c r="W117" s="12"/>
      <c r="X117" s="12"/>
      <c r="Y117" s="12"/>
    </row>
    <row r="118" spans="1:25" s="6" customFormat="1" ht="26.25" customHeight="1" x14ac:dyDescent="0.25">
      <c r="A118" s="46" t="s">
        <v>144</v>
      </c>
      <c r="B118" s="46" t="s">
        <v>173</v>
      </c>
      <c r="C118" s="17" t="s">
        <v>7</v>
      </c>
      <c r="D118" s="7">
        <f t="shared" si="33"/>
        <v>150000</v>
      </c>
      <c r="E118" s="7">
        <f t="shared" ref="E118:J118" si="37">E119+E120+E121+E122</f>
        <v>2307.6999999999998</v>
      </c>
      <c r="F118" s="7">
        <f t="shared" si="37"/>
        <v>67935</v>
      </c>
      <c r="G118" s="7">
        <f t="shared" si="37"/>
        <v>79757.3</v>
      </c>
      <c r="H118" s="7">
        <f t="shared" si="37"/>
        <v>0</v>
      </c>
      <c r="I118" s="7">
        <f t="shared" si="37"/>
        <v>0</v>
      </c>
      <c r="J118" s="7">
        <f t="shared" si="37"/>
        <v>0</v>
      </c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  <c r="W118" s="12"/>
      <c r="X118" s="12"/>
      <c r="Y118" s="12"/>
    </row>
    <row r="119" spans="1:25" s="6" customFormat="1" ht="20.25" customHeight="1" x14ac:dyDescent="0.25">
      <c r="A119" s="47"/>
      <c r="B119" s="47"/>
      <c r="C119" s="17" t="s">
        <v>15</v>
      </c>
      <c r="D119" s="7">
        <f t="shared" si="33"/>
        <v>0</v>
      </c>
      <c r="E119" s="7"/>
      <c r="F119" s="7"/>
      <c r="G119" s="7"/>
      <c r="H119" s="7"/>
      <c r="I119" s="7"/>
      <c r="J119" s="7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2"/>
      <c r="Y119" s="12"/>
    </row>
    <row r="120" spans="1:25" s="6" customFormat="1" x14ac:dyDescent="0.25">
      <c r="A120" s="47"/>
      <c r="B120" s="47"/>
      <c r="C120" s="17" t="s">
        <v>9</v>
      </c>
      <c r="D120" s="7">
        <f t="shared" si="33"/>
        <v>110400.3</v>
      </c>
      <c r="E120" s="18">
        <v>1698.5</v>
      </c>
      <c r="F120" s="18">
        <v>50000</v>
      </c>
      <c r="G120" s="7">
        <v>58701.8</v>
      </c>
      <c r="H120" s="7"/>
      <c r="I120" s="7"/>
      <c r="J120" s="7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2"/>
      <c r="W120" s="12"/>
      <c r="X120" s="12"/>
      <c r="Y120" s="12"/>
    </row>
    <row r="121" spans="1:25" s="6" customFormat="1" ht="30" x14ac:dyDescent="0.25">
      <c r="A121" s="47"/>
      <c r="B121" s="47"/>
      <c r="C121" s="17" t="s">
        <v>10</v>
      </c>
      <c r="D121" s="7">
        <f t="shared" si="33"/>
        <v>39599.699999999997</v>
      </c>
      <c r="E121" s="18">
        <v>609.20000000000005</v>
      </c>
      <c r="F121" s="20">
        <v>17935</v>
      </c>
      <c r="G121" s="7">
        <v>21055.5</v>
      </c>
      <c r="H121" s="7"/>
      <c r="I121" s="7"/>
      <c r="J121" s="7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2"/>
      <c r="V121" s="12"/>
      <c r="W121" s="12"/>
      <c r="X121" s="12"/>
      <c r="Y121" s="12"/>
    </row>
    <row r="122" spans="1:25" s="6" customFormat="1" ht="30" x14ac:dyDescent="0.25">
      <c r="A122" s="48"/>
      <c r="B122" s="48"/>
      <c r="C122" s="17" t="s">
        <v>11</v>
      </c>
      <c r="D122" s="7">
        <f t="shared" si="33"/>
        <v>0</v>
      </c>
      <c r="E122" s="7"/>
      <c r="F122" s="7"/>
      <c r="G122" s="7"/>
      <c r="H122" s="7"/>
      <c r="I122" s="7"/>
      <c r="J122" s="7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  <c r="Y122" s="12"/>
    </row>
    <row r="123" spans="1:25" s="6" customFormat="1" ht="21.75" customHeight="1" x14ac:dyDescent="0.25">
      <c r="A123" s="37" t="s">
        <v>145</v>
      </c>
      <c r="B123" s="37" t="s">
        <v>171</v>
      </c>
      <c r="C123" s="17" t="s">
        <v>7</v>
      </c>
      <c r="D123" s="7">
        <f t="shared" si="33"/>
        <v>21500</v>
      </c>
      <c r="E123" s="7">
        <f t="shared" ref="E123:J123" si="38">E124+E125+E126+E127</f>
        <v>3000</v>
      </c>
      <c r="F123" s="7">
        <f t="shared" si="38"/>
        <v>18500</v>
      </c>
      <c r="G123" s="7">
        <f t="shared" si="38"/>
        <v>0</v>
      </c>
      <c r="H123" s="7">
        <f t="shared" si="38"/>
        <v>0</v>
      </c>
      <c r="I123" s="7">
        <f t="shared" si="38"/>
        <v>0</v>
      </c>
      <c r="J123" s="7">
        <f t="shared" si="38"/>
        <v>0</v>
      </c>
      <c r="K123" s="12"/>
      <c r="L123" s="12"/>
      <c r="M123" s="12"/>
      <c r="N123" s="12"/>
      <c r="O123" s="12"/>
      <c r="P123" s="12"/>
      <c r="Q123" s="12"/>
      <c r="R123" s="12"/>
      <c r="S123" s="12"/>
      <c r="T123" s="12"/>
      <c r="U123" s="12"/>
      <c r="V123" s="12"/>
      <c r="W123" s="12"/>
      <c r="X123" s="12"/>
      <c r="Y123" s="12"/>
    </row>
    <row r="124" spans="1:25" s="6" customFormat="1" ht="27" customHeight="1" x14ac:dyDescent="0.25">
      <c r="A124" s="38"/>
      <c r="B124" s="38"/>
      <c r="C124" s="17" t="s">
        <v>15</v>
      </c>
      <c r="D124" s="7">
        <f t="shared" si="33"/>
        <v>0</v>
      </c>
      <c r="E124" s="7"/>
      <c r="F124" s="7"/>
      <c r="G124" s="7"/>
      <c r="H124" s="7"/>
      <c r="I124" s="7"/>
      <c r="J124" s="7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  <c r="W124" s="12"/>
      <c r="X124" s="12"/>
      <c r="Y124" s="12"/>
    </row>
    <row r="125" spans="1:25" s="6" customFormat="1" ht="30" customHeight="1" x14ac:dyDescent="0.25">
      <c r="A125" s="38"/>
      <c r="B125" s="38"/>
      <c r="C125" s="17" t="s">
        <v>9</v>
      </c>
      <c r="D125" s="7">
        <f t="shared" si="33"/>
        <v>15824</v>
      </c>
      <c r="E125" s="7">
        <v>2208</v>
      </c>
      <c r="F125" s="7">
        <v>13616</v>
      </c>
      <c r="G125" s="7"/>
      <c r="H125" s="7"/>
      <c r="I125" s="7"/>
      <c r="J125" s="7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  <c r="W125" s="12"/>
      <c r="X125" s="12"/>
      <c r="Y125" s="12"/>
    </row>
    <row r="126" spans="1:25" s="6" customFormat="1" ht="30" x14ac:dyDescent="0.25">
      <c r="A126" s="38"/>
      <c r="B126" s="38"/>
      <c r="C126" s="17" t="s">
        <v>10</v>
      </c>
      <c r="D126" s="7">
        <f t="shared" si="33"/>
        <v>5676</v>
      </c>
      <c r="E126" s="7">
        <v>792</v>
      </c>
      <c r="F126" s="7">
        <v>4884</v>
      </c>
      <c r="G126" s="7"/>
      <c r="H126" s="7"/>
      <c r="I126" s="7"/>
      <c r="J126" s="7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  <c r="W126" s="12"/>
      <c r="X126" s="12"/>
      <c r="Y126" s="12"/>
    </row>
    <row r="127" spans="1:25" s="6" customFormat="1" ht="30" x14ac:dyDescent="0.25">
      <c r="A127" s="39"/>
      <c r="B127" s="39"/>
      <c r="C127" s="17" t="s">
        <v>11</v>
      </c>
      <c r="D127" s="7">
        <f t="shared" si="33"/>
        <v>0</v>
      </c>
      <c r="E127" s="7"/>
      <c r="F127" s="7"/>
      <c r="G127" s="7"/>
      <c r="H127" s="7"/>
      <c r="I127" s="7"/>
      <c r="J127" s="7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2"/>
      <c r="V127" s="12"/>
      <c r="W127" s="12"/>
      <c r="X127" s="12"/>
      <c r="Y127" s="12"/>
    </row>
    <row r="128" spans="1:25" s="6" customFormat="1" ht="30" customHeight="1" x14ac:dyDescent="0.25">
      <c r="A128" s="37" t="s">
        <v>164</v>
      </c>
      <c r="B128" s="37" t="s">
        <v>139</v>
      </c>
      <c r="C128" s="17" t="s">
        <v>7</v>
      </c>
      <c r="D128" s="7">
        <f t="shared" ref="D128:D142" si="39">SUM(E128:J128)</f>
        <v>1250010.2</v>
      </c>
      <c r="E128" s="7">
        <f t="shared" ref="E128:J128" si="40">E129+E130+E131+E132</f>
        <v>990010.2</v>
      </c>
      <c r="F128" s="7">
        <f t="shared" si="40"/>
        <v>260000</v>
      </c>
      <c r="G128" s="7">
        <f t="shared" si="40"/>
        <v>0</v>
      </c>
      <c r="H128" s="7">
        <f t="shared" si="40"/>
        <v>0</v>
      </c>
      <c r="I128" s="7">
        <f t="shared" si="40"/>
        <v>0</v>
      </c>
      <c r="J128" s="7">
        <f t="shared" si="40"/>
        <v>0</v>
      </c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</row>
    <row r="129" spans="1:25" s="6" customFormat="1" ht="23.25" customHeight="1" x14ac:dyDescent="0.25">
      <c r="A129" s="38"/>
      <c r="B129" s="38"/>
      <c r="C129" s="17" t="s">
        <v>15</v>
      </c>
      <c r="D129" s="7">
        <f t="shared" si="39"/>
        <v>0</v>
      </c>
      <c r="E129" s="7">
        <f>E134</f>
        <v>0</v>
      </c>
      <c r="F129" s="7">
        <f t="shared" ref="F129:J129" si="41">F134</f>
        <v>0</v>
      </c>
      <c r="G129" s="7">
        <f t="shared" si="41"/>
        <v>0</v>
      </c>
      <c r="H129" s="7">
        <f t="shared" si="41"/>
        <v>0</v>
      </c>
      <c r="I129" s="7">
        <f t="shared" si="41"/>
        <v>0</v>
      </c>
      <c r="J129" s="7">
        <f t="shared" si="41"/>
        <v>0</v>
      </c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2"/>
      <c r="V129" s="12"/>
      <c r="W129" s="12"/>
      <c r="X129" s="12"/>
      <c r="Y129" s="12"/>
    </row>
    <row r="130" spans="1:25" s="6" customFormat="1" ht="24.75" customHeight="1" x14ac:dyDescent="0.25">
      <c r="A130" s="38"/>
      <c r="B130" s="38"/>
      <c r="C130" s="17" t="s">
        <v>9</v>
      </c>
      <c r="D130" s="7">
        <f t="shared" si="39"/>
        <v>452722.7</v>
      </c>
      <c r="E130" s="7">
        <f>E140</f>
        <v>261362.7</v>
      </c>
      <c r="F130" s="7">
        <f t="shared" ref="E130:J132" si="42">F135</f>
        <v>191360</v>
      </c>
      <c r="G130" s="7">
        <f t="shared" si="42"/>
        <v>0</v>
      </c>
      <c r="H130" s="7">
        <f t="shared" si="42"/>
        <v>0</v>
      </c>
      <c r="I130" s="7">
        <f t="shared" si="42"/>
        <v>0</v>
      </c>
      <c r="J130" s="7">
        <f t="shared" si="42"/>
        <v>0</v>
      </c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  <c r="W130" s="12"/>
      <c r="X130" s="12"/>
      <c r="Y130" s="12"/>
    </row>
    <row r="131" spans="1:25" s="6" customFormat="1" ht="30" x14ac:dyDescent="0.25">
      <c r="A131" s="38"/>
      <c r="B131" s="38"/>
      <c r="C131" s="17" t="s">
        <v>10</v>
      </c>
      <c r="D131" s="7">
        <f t="shared" si="39"/>
        <v>797287.5</v>
      </c>
      <c r="E131" s="7">
        <f>E141</f>
        <v>728647.5</v>
      </c>
      <c r="F131" s="7">
        <f t="shared" si="42"/>
        <v>68640</v>
      </c>
      <c r="G131" s="7">
        <f t="shared" si="42"/>
        <v>0</v>
      </c>
      <c r="H131" s="7">
        <f t="shared" si="42"/>
        <v>0</v>
      </c>
      <c r="I131" s="7">
        <f t="shared" si="42"/>
        <v>0</v>
      </c>
      <c r="J131" s="7">
        <f t="shared" si="42"/>
        <v>0</v>
      </c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2"/>
      <c r="Y131" s="12"/>
    </row>
    <row r="132" spans="1:25" s="6" customFormat="1" ht="30" x14ac:dyDescent="0.25">
      <c r="A132" s="39"/>
      <c r="B132" s="39"/>
      <c r="C132" s="17" t="s">
        <v>11</v>
      </c>
      <c r="D132" s="7">
        <f t="shared" si="39"/>
        <v>0</v>
      </c>
      <c r="E132" s="7">
        <f t="shared" si="42"/>
        <v>0</v>
      </c>
      <c r="F132" s="7">
        <f t="shared" si="42"/>
        <v>0</v>
      </c>
      <c r="G132" s="7">
        <f t="shared" si="42"/>
        <v>0</v>
      </c>
      <c r="H132" s="7">
        <f t="shared" si="42"/>
        <v>0</v>
      </c>
      <c r="I132" s="7">
        <f t="shared" si="42"/>
        <v>0</v>
      </c>
      <c r="J132" s="7">
        <f t="shared" si="42"/>
        <v>0</v>
      </c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12"/>
      <c r="W132" s="12"/>
      <c r="X132" s="12"/>
      <c r="Y132" s="12"/>
    </row>
    <row r="133" spans="1:25" s="6" customFormat="1" x14ac:dyDescent="0.25">
      <c r="A133" s="49" t="s">
        <v>165</v>
      </c>
      <c r="B133" s="49" t="s">
        <v>174</v>
      </c>
      <c r="C133" s="17" t="s">
        <v>7</v>
      </c>
      <c r="D133" s="7">
        <f t="shared" si="39"/>
        <v>260000</v>
      </c>
      <c r="E133" s="7">
        <f t="shared" ref="E133:J133" si="43">E134+E135+E136+E137</f>
        <v>0</v>
      </c>
      <c r="F133" s="7">
        <f t="shared" si="43"/>
        <v>260000</v>
      </c>
      <c r="G133" s="7">
        <f t="shared" si="43"/>
        <v>0</v>
      </c>
      <c r="H133" s="7">
        <f t="shared" si="43"/>
        <v>0</v>
      </c>
      <c r="I133" s="7">
        <f t="shared" si="43"/>
        <v>0</v>
      </c>
      <c r="J133" s="7">
        <f t="shared" si="43"/>
        <v>0</v>
      </c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  <c r="W133" s="12"/>
      <c r="X133" s="12"/>
      <c r="Y133" s="12"/>
    </row>
    <row r="134" spans="1:25" s="6" customFormat="1" x14ac:dyDescent="0.25">
      <c r="A134" s="49"/>
      <c r="B134" s="49"/>
      <c r="C134" s="17" t="s">
        <v>15</v>
      </c>
      <c r="D134" s="7">
        <f t="shared" si="39"/>
        <v>0</v>
      </c>
      <c r="E134" s="7"/>
      <c r="F134" s="7"/>
      <c r="G134" s="7"/>
      <c r="H134" s="7"/>
      <c r="I134" s="7"/>
      <c r="J134" s="7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/>
      <c r="Y134" s="12"/>
    </row>
    <row r="135" spans="1:25" s="6" customFormat="1" x14ac:dyDescent="0.25">
      <c r="A135" s="49"/>
      <c r="B135" s="49"/>
      <c r="C135" s="17" t="s">
        <v>9</v>
      </c>
      <c r="D135" s="7">
        <f t="shared" si="39"/>
        <v>191360</v>
      </c>
      <c r="E135" s="19"/>
      <c r="F135" s="25">
        <v>191360</v>
      </c>
      <c r="G135" s="7"/>
      <c r="H135" s="7"/>
      <c r="I135" s="7"/>
      <c r="J135" s="7"/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12"/>
      <c r="V135" s="12"/>
      <c r="W135" s="12"/>
      <c r="X135" s="12"/>
      <c r="Y135" s="12"/>
    </row>
    <row r="136" spans="1:25" s="6" customFormat="1" ht="30" x14ac:dyDescent="0.25">
      <c r="A136" s="49"/>
      <c r="B136" s="49"/>
      <c r="C136" s="17" t="s">
        <v>10</v>
      </c>
      <c r="D136" s="7">
        <f t="shared" si="39"/>
        <v>68640</v>
      </c>
      <c r="E136" s="19"/>
      <c r="F136" s="25">
        <v>68640</v>
      </c>
      <c r="G136" s="7"/>
      <c r="H136" s="7"/>
      <c r="I136" s="7"/>
      <c r="J136" s="7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  <c r="W136" s="12"/>
      <c r="X136" s="12"/>
      <c r="Y136" s="12"/>
    </row>
    <row r="137" spans="1:25" s="6" customFormat="1" ht="30" x14ac:dyDescent="0.25">
      <c r="A137" s="49"/>
      <c r="B137" s="49"/>
      <c r="C137" s="17" t="s">
        <v>11</v>
      </c>
      <c r="D137" s="7">
        <f t="shared" si="39"/>
        <v>0</v>
      </c>
      <c r="E137" s="7"/>
      <c r="F137" s="7"/>
      <c r="G137" s="7"/>
      <c r="H137" s="7"/>
      <c r="I137" s="7"/>
      <c r="J137" s="7"/>
      <c r="K137" s="12"/>
      <c r="L137" s="12"/>
      <c r="M137" s="12"/>
      <c r="N137" s="12"/>
      <c r="O137" s="12"/>
      <c r="P137" s="12"/>
      <c r="Q137" s="12"/>
      <c r="R137" s="12"/>
      <c r="S137" s="12"/>
      <c r="T137" s="12"/>
      <c r="U137" s="12"/>
      <c r="V137" s="12"/>
      <c r="W137" s="12"/>
      <c r="X137" s="12"/>
      <c r="Y137" s="12"/>
    </row>
    <row r="138" spans="1:25" s="6" customFormat="1" x14ac:dyDescent="0.25">
      <c r="A138" s="49" t="s">
        <v>179</v>
      </c>
      <c r="B138" s="37" t="s">
        <v>180</v>
      </c>
      <c r="C138" s="17" t="s">
        <v>7</v>
      </c>
      <c r="D138" s="7">
        <f t="shared" si="39"/>
        <v>990010.2</v>
      </c>
      <c r="E138" s="7">
        <f t="shared" ref="E138:J138" si="44">E139+E140+E141+E142</f>
        <v>990010.2</v>
      </c>
      <c r="F138" s="7">
        <f t="shared" si="44"/>
        <v>0</v>
      </c>
      <c r="G138" s="7">
        <f t="shared" si="44"/>
        <v>0</v>
      </c>
      <c r="H138" s="7">
        <f t="shared" si="44"/>
        <v>0</v>
      </c>
      <c r="I138" s="7">
        <f t="shared" si="44"/>
        <v>0</v>
      </c>
      <c r="J138" s="7">
        <f t="shared" si="44"/>
        <v>0</v>
      </c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  <c r="W138" s="12"/>
      <c r="X138" s="12"/>
      <c r="Y138" s="12"/>
    </row>
    <row r="139" spans="1:25" s="6" customFormat="1" x14ac:dyDescent="0.25">
      <c r="A139" s="49"/>
      <c r="B139" s="38"/>
      <c r="C139" s="17" t="s">
        <v>15</v>
      </c>
      <c r="D139" s="7">
        <f t="shared" si="39"/>
        <v>0</v>
      </c>
      <c r="E139" s="7"/>
      <c r="F139" s="7"/>
      <c r="G139" s="7"/>
      <c r="H139" s="7"/>
      <c r="I139" s="7"/>
      <c r="J139" s="7"/>
      <c r="K139" s="12"/>
      <c r="L139" s="12"/>
      <c r="M139" s="12"/>
      <c r="N139" s="12"/>
      <c r="O139" s="12"/>
      <c r="P139" s="12"/>
      <c r="Q139" s="12"/>
      <c r="R139" s="12"/>
      <c r="S139" s="12"/>
      <c r="T139" s="12"/>
      <c r="U139" s="12"/>
      <c r="V139" s="12"/>
      <c r="W139" s="12"/>
      <c r="X139" s="12"/>
      <c r="Y139" s="12"/>
    </row>
    <row r="140" spans="1:25" s="6" customFormat="1" x14ac:dyDescent="0.25">
      <c r="A140" s="49"/>
      <c r="B140" s="38"/>
      <c r="C140" s="17" t="s">
        <v>9</v>
      </c>
      <c r="D140" s="7">
        <f t="shared" si="39"/>
        <v>261362.7</v>
      </c>
      <c r="E140" s="26">
        <v>261362.7</v>
      </c>
      <c r="F140" s="7"/>
      <c r="G140" s="7"/>
      <c r="H140" s="7"/>
      <c r="I140" s="7"/>
      <c r="J140" s="7"/>
      <c r="K140" s="12"/>
      <c r="L140" s="12"/>
      <c r="M140" s="12"/>
      <c r="N140" s="12"/>
      <c r="O140" s="12"/>
      <c r="P140" s="12"/>
      <c r="Q140" s="12"/>
      <c r="R140" s="12"/>
      <c r="S140" s="12"/>
      <c r="T140" s="12"/>
      <c r="U140" s="12"/>
      <c r="V140" s="12"/>
      <c r="W140" s="12"/>
      <c r="X140" s="12"/>
      <c r="Y140" s="12"/>
    </row>
    <row r="141" spans="1:25" s="6" customFormat="1" ht="30" x14ac:dyDescent="0.25">
      <c r="A141" s="49"/>
      <c r="B141" s="38"/>
      <c r="C141" s="17" t="s">
        <v>10</v>
      </c>
      <c r="D141" s="7">
        <f t="shared" si="39"/>
        <v>728647.5</v>
      </c>
      <c r="E141" s="26">
        <v>728647.5</v>
      </c>
      <c r="F141" s="7"/>
      <c r="G141" s="7"/>
      <c r="H141" s="7"/>
      <c r="I141" s="7"/>
      <c r="J141" s="7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  <c r="W141" s="12"/>
      <c r="X141" s="12"/>
      <c r="Y141" s="12"/>
    </row>
    <row r="142" spans="1:25" s="6" customFormat="1" ht="30" x14ac:dyDescent="0.25">
      <c r="A142" s="49"/>
      <c r="B142" s="39"/>
      <c r="C142" s="17" t="s">
        <v>11</v>
      </c>
      <c r="D142" s="7">
        <f t="shared" si="39"/>
        <v>0</v>
      </c>
      <c r="E142" s="7"/>
      <c r="F142" s="7"/>
      <c r="G142" s="7"/>
      <c r="H142" s="7"/>
      <c r="I142" s="7"/>
      <c r="J142" s="7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12"/>
      <c r="X142" s="12"/>
      <c r="Y142" s="12"/>
    </row>
    <row r="143" spans="1:25" s="6" customFormat="1" ht="24" customHeight="1" x14ac:dyDescent="0.25">
      <c r="A143" s="38" t="s">
        <v>35</v>
      </c>
      <c r="B143" s="41" t="s">
        <v>36</v>
      </c>
      <c r="C143" s="30" t="s">
        <v>7</v>
      </c>
      <c r="D143" s="7">
        <f t="shared" ref="D143:D206" si="45">SUM(E143:J143)</f>
        <v>219610</v>
      </c>
      <c r="E143" s="7">
        <f t="shared" ref="E143:J143" si="46">E144+E145+E146+E147</f>
        <v>49820</v>
      </c>
      <c r="F143" s="7">
        <f t="shared" si="46"/>
        <v>33958</v>
      </c>
      <c r="G143" s="7">
        <f t="shared" si="46"/>
        <v>33958</v>
      </c>
      <c r="H143" s="7">
        <f t="shared" si="46"/>
        <v>33958</v>
      </c>
      <c r="I143" s="7">
        <f t="shared" si="46"/>
        <v>33958</v>
      </c>
      <c r="J143" s="7">
        <f t="shared" si="46"/>
        <v>33958</v>
      </c>
      <c r="K143" s="12"/>
      <c r="L143" s="12"/>
      <c r="M143" s="12"/>
      <c r="N143" s="12"/>
      <c r="O143" s="12"/>
      <c r="P143" s="12"/>
      <c r="Q143" s="12"/>
      <c r="R143" s="12"/>
      <c r="S143" s="12"/>
      <c r="T143" s="12"/>
      <c r="U143" s="12"/>
      <c r="V143" s="12"/>
      <c r="W143" s="12"/>
      <c r="X143" s="12"/>
      <c r="Y143" s="12"/>
    </row>
    <row r="144" spans="1:25" s="6" customFormat="1" ht="18.75" customHeight="1" x14ac:dyDescent="0.25">
      <c r="A144" s="38"/>
      <c r="B144" s="41"/>
      <c r="C144" s="30" t="s">
        <v>15</v>
      </c>
      <c r="D144" s="7">
        <f t="shared" si="45"/>
        <v>0</v>
      </c>
      <c r="E144" s="7">
        <f>E149</f>
        <v>0</v>
      </c>
      <c r="F144" s="7">
        <f t="shared" ref="F144:J144" si="47">F149</f>
        <v>0</v>
      </c>
      <c r="G144" s="7">
        <f t="shared" si="47"/>
        <v>0</v>
      </c>
      <c r="H144" s="7">
        <f t="shared" si="47"/>
        <v>0</v>
      </c>
      <c r="I144" s="7">
        <f t="shared" si="47"/>
        <v>0</v>
      </c>
      <c r="J144" s="7">
        <f t="shared" si="47"/>
        <v>0</v>
      </c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2"/>
      <c r="X144" s="12"/>
      <c r="Y144" s="12"/>
    </row>
    <row r="145" spans="1:25" s="6" customFormat="1" ht="28.5" customHeight="1" x14ac:dyDescent="0.25">
      <c r="A145" s="38"/>
      <c r="B145" s="41"/>
      <c r="C145" s="30" t="s">
        <v>9</v>
      </c>
      <c r="D145" s="7">
        <f t="shared" si="45"/>
        <v>20233</v>
      </c>
      <c r="E145" s="7">
        <f t="shared" ref="E145:J147" si="48">E150</f>
        <v>9853</v>
      </c>
      <c r="F145" s="7">
        <f t="shared" si="48"/>
        <v>2076</v>
      </c>
      <c r="G145" s="7">
        <f t="shared" si="48"/>
        <v>2076</v>
      </c>
      <c r="H145" s="7">
        <f t="shared" si="48"/>
        <v>2076</v>
      </c>
      <c r="I145" s="7">
        <f t="shared" si="48"/>
        <v>2076</v>
      </c>
      <c r="J145" s="7">
        <f t="shared" si="48"/>
        <v>2076</v>
      </c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12"/>
      <c r="V145" s="12"/>
      <c r="W145" s="12"/>
      <c r="X145" s="12"/>
      <c r="Y145" s="12"/>
    </row>
    <row r="146" spans="1:25" s="6" customFormat="1" ht="39.75" customHeight="1" x14ac:dyDescent="0.25">
      <c r="A146" s="38"/>
      <c r="B146" s="41"/>
      <c r="C146" s="30" t="s">
        <v>10</v>
      </c>
      <c r="D146" s="7">
        <f t="shared" si="45"/>
        <v>145137</v>
      </c>
      <c r="E146" s="7">
        <f t="shared" si="48"/>
        <v>30927</v>
      </c>
      <c r="F146" s="7">
        <f t="shared" si="48"/>
        <v>22842</v>
      </c>
      <c r="G146" s="7">
        <f t="shared" si="48"/>
        <v>22842</v>
      </c>
      <c r="H146" s="7">
        <f t="shared" si="48"/>
        <v>22842</v>
      </c>
      <c r="I146" s="7">
        <f t="shared" si="48"/>
        <v>22842</v>
      </c>
      <c r="J146" s="7">
        <f t="shared" si="48"/>
        <v>22842</v>
      </c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12"/>
      <c r="V146" s="12"/>
      <c r="W146" s="12"/>
      <c r="X146" s="12"/>
      <c r="Y146" s="12"/>
    </row>
    <row r="147" spans="1:25" s="6" customFormat="1" ht="30" x14ac:dyDescent="0.25">
      <c r="A147" s="39"/>
      <c r="B147" s="42"/>
      <c r="C147" s="30" t="s">
        <v>11</v>
      </c>
      <c r="D147" s="7">
        <f t="shared" si="45"/>
        <v>54240</v>
      </c>
      <c r="E147" s="7">
        <f t="shared" si="48"/>
        <v>9040</v>
      </c>
      <c r="F147" s="7">
        <f t="shared" si="48"/>
        <v>9040</v>
      </c>
      <c r="G147" s="7">
        <f t="shared" si="48"/>
        <v>9040</v>
      </c>
      <c r="H147" s="7">
        <f t="shared" si="48"/>
        <v>9040</v>
      </c>
      <c r="I147" s="7">
        <f t="shared" si="48"/>
        <v>9040</v>
      </c>
      <c r="J147" s="7">
        <f t="shared" si="48"/>
        <v>9040</v>
      </c>
      <c r="K147" s="12"/>
      <c r="L147" s="12"/>
      <c r="M147" s="12"/>
      <c r="N147" s="12"/>
      <c r="O147" s="12"/>
      <c r="P147" s="12"/>
      <c r="Q147" s="12"/>
      <c r="R147" s="12"/>
      <c r="S147" s="12"/>
      <c r="T147" s="12"/>
      <c r="U147" s="12"/>
      <c r="V147" s="12"/>
      <c r="W147" s="12"/>
      <c r="X147" s="12"/>
      <c r="Y147" s="12"/>
    </row>
    <row r="148" spans="1:25" s="6" customFormat="1" ht="21" customHeight="1" x14ac:dyDescent="0.25">
      <c r="A148" s="37" t="s">
        <v>37</v>
      </c>
      <c r="B148" s="40" t="s">
        <v>38</v>
      </c>
      <c r="C148" s="30" t="s">
        <v>7</v>
      </c>
      <c r="D148" s="7">
        <f t="shared" si="45"/>
        <v>219610</v>
      </c>
      <c r="E148" s="7">
        <f t="shared" ref="E148:J148" si="49">E149+E150+E151+E152</f>
        <v>49820</v>
      </c>
      <c r="F148" s="7">
        <f t="shared" si="49"/>
        <v>33958</v>
      </c>
      <c r="G148" s="7">
        <f t="shared" si="49"/>
        <v>33958</v>
      </c>
      <c r="H148" s="7">
        <f t="shared" si="49"/>
        <v>33958</v>
      </c>
      <c r="I148" s="7">
        <f t="shared" si="49"/>
        <v>33958</v>
      </c>
      <c r="J148" s="7">
        <f t="shared" si="49"/>
        <v>33958</v>
      </c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2"/>
      <c r="W148" s="12"/>
      <c r="X148" s="12"/>
      <c r="Y148" s="12"/>
    </row>
    <row r="149" spans="1:25" s="6" customFormat="1" ht="24" customHeight="1" x14ac:dyDescent="0.25">
      <c r="A149" s="38"/>
      <c r="B149" s="41"/>
      <c r="C149" s="30" t="s">
        <v>15</v>
      </c>
      <c r="D149" s="7">
        <f t="shared" si="45"/>
        <v>0</v>
      </c>
      <c r="E149" s="7">
        <v>0</v>
      </c>
      <c r="F149" s="7">
        <v>0</v>
      </c>
      <c r="G149" s="7">
        <v>0</v>
      </c>
      <c r="H149" s="7">
        <v>0</v>
      </c>
      <c r="I149" s="7">
        <v>0</v>
      </c>
      <c r="J149" s="7">
        <v>0</v>
      </c>
      <c r="K149" s="12"/>
      <c r="L149" s="12"/>
      <c r="M149" s="12"/>
      <c r="N149" s="12"/>
      <c r="O149" s="12"/>
      <c r="P149" s="12"/>
      <c r="Q149" s="12"/>
      <c r="R149" s="12"/>
      <c r="S149" s="12"/>
      <c r="T149" s="12"/>
      <c r="U149" s="12"/>
      <c r="V149" s="12"/>
      <c r="W149" s="12"/>
      <c r="X149" s="12"/>
      <c r="Y149" s="12"/>
    </row>
    <row r="150" spans="1:25" s="6" customFormat="1" ht="25.5" customHeight="1" x14ac:dyDescent="0.25">
      <c r="A150" s="38"/>
      <c r="B150" s="41"/>
      <c r="C150" s="30" t="s">
        <v>9</v>
      </c>
      <c r="D150" s="7">
        <f t="shared" si="45"/>
        <v>20233</v>
      </c>
      <c r="E150" s="7">
        <v>9853</v>
      </c>
      <c r="F150" s="7">
        <v>2076</v>
      </c>
      <c r="G150" s="7">
        <v>2076</v>
      </c>
      <c r="H150" s="7">
        <v>2076</v>
      </c>
      <c r="I150" s="7">
        <v>2076</v>
      </c>
      <c r="J150" s="7">
        <v>2076</v>
      </c>
      <c r="K150" s="12"/>
      <c r="L150" s="12"/>
      <c r="M150" s="12"/>
      <c r="N150" s="12"/>
      <c r="O150" s="12"/>
      <c r="P150" s="12"/>
      <c r="Q150" s="12"/>
      <c r="R150" s="12"/>
      <c r="S150" s="12"/>
      <c r="T150" s="12"/>
      <c r="U150" s="12"/>
      <c r="V150" s="12"/>
      <c r="W150" s="12"/>
      <c r="X150" s="12"/>
      <c r="Y150" s="12"/>
    </row>
    <row r="151" spans="1:25" s="6" customFormat="1" ht="43.5" customHeight="1" x14ac:dyDescent="0.25">
      <c r="A151" s="38"/>
      <c r="B151" s="41"/>
      <c r="C151" s="30" t="s">
        <v>10</v>
      </c>
      <c r="D151" s="7">
        <f t="shared" si="45"/>
        <v>145137</v>
      </c>
      <c r="E151" s="7">
        <v>30927</v>
      </c>
      <c r="F151" s="7">
        <v>22842</v>
      </c>
      <c r="G151" s="7">
        <v>22842</v>
      </c>
      <c r="H151" s="7">
        <v>22842</v>
      </c>
      <c r="I151" s="7">
        <v>22842</v>
      </c>
      <c r="J151" s="7">
        <v>22842</v>
      </c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</row>
    <row r="152" spans="1:25" s="6" customFormat="1" ht="30" x14ac:dyDescent="0.25">
      <c r="A152" s="39"/>
      <c r="B152" s="42"/>
      <c r="C152" s="30" t="s">
        <v>11</v>
      </c>
      <c r="D152" s="7">
        <f t="shared" si="45"/>
        <v>54240</v>
      </c>
      <c r="E152" s="7">
        <v>9040</v>
      </c>
      <c r="F152" s="7">
        <v>9040</v>
      </c>
      <c r="G152" s="7">
        <v>9040</v>
      </c>
      <c r="H152" s="7">
        <v>9040</v>
      </c>
      <c r="I152" s="7">
        <v>9040</v>
      </c>
      <c r="J152" s="7">
        <v>9040</v>
      </c>
      <c r="K152" s="12"/>
      <c r="L152" s="12"/>
      <c r="M152" s="12"/>
      <c r="N152" s="12"/>
      <c r="O152" s="12"/>
      <c r="P152" s="12"/>
      <c r="Q152" s="12"/>
      <c r="R152" s="12"/>
      <c r="S152" s="12"/>
      <c r="T152" s="12"/>
      <c r="U152" s="12"/>
      <c r="V152" s="12"/>
      <c r="W152" s="12"/>
      <c r="X152" s="12"/>
      <c r="Y152" s="12"/>
    </row>
    <row r="153" spans="1:25" s="6" customFormat="1" x14ac:dyDescent="0.25">
      <c r="A153" s="46" t="s">
        <v>39</v>
      </c>
      <c r="B153" s="40" t="s">
        <v>163</v>
      </c>
      <c r="C153" s="30" t="s">
        <v>7</v>
      </c>
      <c r="D153" s="7">
        <f t="shared" si="45"/>
        <v>900</v>
      </c>
      <c r="E153" s="7">
        <f t="shared" ref="E153:J153" si="50">E154+E155+E156+E157</f>
        <v>150</v>
      </c>
      <c r="F153" s="7">
        <f t="shared" si="50"/>
        <v>150</v>
      </c>
      <c r="G153" s="7">
        <f t="shared" si="50"/>
        <v>150</v>
      </c>
      <c r="H153" s="7">
        <f t="shared" si="50"/>
        <v>150</v>
      </c>
      <c r="I153" s="7">
        <f t="shared" si="50"/>
        <v>150</v>
      </c>
      <c r="J153" s="7">
        <f t="shared" si="50"/>
        <v>150</v>
      </c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  <c r="W153" s="12"/>
      <c r="X153" s="12"/>
      <c r="Y153" s="12"/>
    </row>
    <row r="154" spans="1:25" s="6" customFormat="1" x14ac:dyDescent="0.25">
      <c r="A154" s="47"/>
      <c r="B154" s="41"/>
      <c r="C154" s="30" t="s">
        <v>15</v>
      </c>
      <c r="D154" s="7">
        <f t="shared" si="45"/>
        <v>0</v>
      </c>
      <c r="E154" s="7">
        <f>E159</f>
        <v>0</v>
      </c>
      <c r="F154" s="7">
        <f t="shared" ref="F154:J154" si="51">F159</f>
        <v>0</v>
      </c>
      <c r="G154" s="7">
        <f t="shared" si="51"/>
        <v>0</v>
      </c>
      <c r="H154" s="7">
        <f t="shared" si="51"/>
        <v>0</v>
      </c>
      <c r="I154" s="7">
        <f t="shared" si="51"/>
        <v>0</v>
      </c>
      <c r="J154" s="7">
        <f t="shared" si="51"/>
        <v>0</v>
      </c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  <c r="W154" s="12"/>
      <c r="X154" s="12"/>
      <c r="Y154" s="12"/>
    </row>
    <row r="155" spans="1:25" s="6" customFormat="1" ht="27" customHeight="1" x14ac:dyDescent="0.25">
      <c r="A155" s="47"/>
      <c r="B155" s="41"/>
      <c r="C155" s="30" t="s">
        <v>9</v>
      </c>
      <c r="D155" s="7">
        <f t="shared" si="45"/>
        <v>0</v>
      </c>
      <c r="E155" s="7">
        <f t="shared" ref="E155:J157" si="52">E160</f>
        <v>0</v>
      </c>
      <c r="F155" s="7">
        <f t="shared" si="52"/>
        <v>0</v>
      </c>
      <c r="G155" s="7">
        <f t="shared" si="52"/>
        <v>0</v>
      </c>
      <c r="H155" s="7">
        <f t="shared" si="52"/>
        <v>0</v>
      </c>
      <c r="I155" s="7">
        <f t="shared" si="52"/>
        <v>0</v>
      </c>
      <c r="J155" s="7">
        <f t="shared" si="52"/>
        <v>0</v>
      </c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  <c r="W155" s="12"/>
      <c r="X155" s="12"/>
      <c r="Y155" s="12"/>
    </row>
    <row r="156" spans="1:25" s="6" customFormat="1" ht="30" x14ac:dyDescent="0.25">
      <c r="A156" s="47"/>
      <c r="B156" s="41"/>
      <c r="C156" s="30" t="s">
        <v>10</v>
      </c>
      <c r="D156" s="7">
        <f t="shared" si="45"/>
        <v>900</v>
      </c>
      <c r="E156" s="7">
        <f t="shared" si="52"/>
        <v>150</v>
      </c>
      <c r="F156" s="7">
        <f t="shared" si="52"/>
        <v>150</v>
      </c>
      <c r="G156" s="7">
        <f t="shared" si="52"/>
        <v>150</v>
      </c>
      <c r="H156" s="7">
        <f t="shared" si="52"/>
        <v>150</v>
      </c>
      <c r="I156" s="7">
        <f t="shared" si="52"/>
        <v>150</v>
      </c>
      <c r="J156" s="7">
        <f t="shared" si="52"/>
        <v>150</v>
      </c>
      <c r="K156" s="12"/>
      <c r="L156" s="12"/>
      <c r="M156" s="12"/>
      <c r="N156" s="12"/>
      <c r="O156" s="12"/>
      <c r="P156" s="12"/>
      <c r="Q156" s="12"/>
      <c r="R156" s="12"/>
      <c r="S156" s="12"/>
      <c r="T156" s="12"/>
      <c r="U156" s="12"/>
      <c r="V156" s="12"/>
      <c r="W156" s="12"/>
      <c r="X156" s="12"/>
      <c r="Y156" s="12"/>
    </row>
    <row r="157" spans="1:25" s="6" customFormat="1" ht="30" x14ac:dyDescent="0.25">
      <c r="A157" s="48"/>
      <c r="B157" s="42"/>
      <c r="C157" s="30" t="s">
        <v>11</v>
      </c>
      <c r="D157" s="7">
        <f t="shared" si="45"/>
        <v>0</v>
      </c>
      <c r="E157" s="7">
        <f t="shared" si="52"/>
        <v>0</v>
      </c>
      <c r="F157" s="7">
        <f t="shared" si="52"/>
        <v>0</v>
      </c>
      <c r="G157" s="7">
        <f t="shared" si="52"/>
        <v>0</v>
      </c>
      <c r="H157" s="7">
        <f t="shared" si="52"/>
        <v>0</v>
      </c>
      <c r="I157" s="7">
        <f t="shared" si="52"/>
        <v>0</v>
      </c>
      <c r="J157" s="7">
        <f t="shared" si="52"/>
        <v>0</v>
      </c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2"/>
      <c r="X157" s="12"/>
      <c r="Y157" s="12"/>
    </row>
    <row r="158" spans="1:25" s="6" customFormat="1" ht="22.5" customHeight="1" x14ac:dyDescent="0.25">
      <c r="A158" s="37" t="s">
        <v>40</v>
      </c>
      <c r="B158" s="40" t="s">
        <v>41</v>
      </c>
      <c r="C158" s="30" t="s">
        <v>7</v>
      </c>
      <c r="D158" s="7">
        <f t="shared" si="45"/>
        <v>900</v>
      </c>
      <c r="E158" s="7">
        <f t="shared" ref="E158:J158" si="53">E159+E160+E161+E162</f>
        <v>150</v>
      </c>
      <c r="F158" s="7">
        <f t="shared" si="53"/>
        <v>150</v>
      </c>
      <c r="G158" s="7">
        <f t="shared" si="53"/>
        <v>150</v>
      </c>
      <c r="H158" s="7">
        <f t="shared" si="53"/>
        <v>150</v>
      </c>
      <c r="I158" s="7">
        <f t="shared" si="53"/>
        <v>150</v>
      </c>
      <c r="J158" s="7">
        <f t="shared" si="53"/>
        <v>150</v>
      </c>
      <c r="K158" s="12"/>
      <c r="L158" s="12"/>
      <c r="M158" s="12"/>
      <c r="N158" s="12"/>
      <c r="O158" s="12"/>
      <c r="P158" s="12"/>
      <c r="Q158" s="12"/>
      <c r="R158" s="12"/>
      <c r="S158" s="12"/>
      <c r="T158" s="12"/>
      <c r="U158" s="12"/>
      <c r="V158" s="12"/>
      <c r="W158" s="12"/>
      <c r="X158" s="12"/>
      <c r="Y158" s="12"/>
    </row>
    <row r="159" spans="1:25" s="6" customFormat="1" ht="18.75" customHeight="1" x14ac:dyDescent="0.25">
      <c r="A159" s="38"/>
      <c r="B159" s="41"/>
      <c r="C159" s="30" t="s">
        <v>15</v>
      </c>
      <c r="D159" s="7">
        <f t="shared" si="45"/>
        <v>0</v>
      </c>
      <c r="E159" s="7"/>
      <c r="F159" s="7"/>
      <c r="G159" s="7"/>
      <c r="H159" s="7"/>
      <c r="I159" s="7"/>
      <c r="J159" s="7"/>
      <c r="K159" s="12"/>
      <c r="L159" s="12"/>
      <c r="M159" s="12"/>
      <c r="N159" s="12"/>
      <c r="O159" s="12"/>
      <c r="P159" s="12"/>
      <c r="Q159" s="12"/>
      <c r="R159" s="12"/>
      <c r="S159" s="12"/>
      <c r="T159" s="12"/>
      <c r="U159" s="12"/>
      <c r="V159" s="12"/>
      <c r="W159" s="12"/>
      <c r="X159" s="12"/>
      <c r="Y159" s="12"/>
    </row>
    <row r="160" spans="1:25" s="6" customFormat="1" ht="18" customHeight="1" x14ac:dyDescent="0.25">
      <c r="A160" s="38"/>
      <c r="B160" s="41"/>
      <c r="C160" s="30" t="s">
        <v>9</v>
      </c>
      <c r="D160" s="7">
        <f t="shared" si="45"/>
        <v>0</v>
      </c>
      <c r="E160" s="7"/>
      <c r="F160" s="7"/>
      <c r="G160" s="7"/>
      <c r="H160" s="7"/>
      <c r="I160" s="7"/>
      <c r="J160" s="7"/>
      <c r="K160" s="12"/>
      <c r="L160" s="12"/>
      <c r="M160" s="12"/>
      <c r="N160" s="12"/>
      <c r="O160" s="12"/>
      <c r="P160" s="12"/>
      <c r="Q160" s="12"/>
      <c r="R160" s="12"/>
      <c r="S160" s="12"/>
      <c r="T160" s="12"/>
      <c r="U160" s="12"/>
      <c r="V160" s="12"/>
      <c r="W160" s="12"/>
      <c r="X160" s="12"/>
      <c r="Y160" s="12"/>
    </row>
    <row r="161" spans="1:29" s="6" customFormat="1" ht="36" customHeight="1" x14ac:dyDescent="0.25">
      <c r="A161" s="38"/>
      <c r="B161" s="41"/>
      <c r="C161" s="30" t="s">
        <v>10</v>
      </c>
      <c r="D161" s="7">
        <f t="shared" si="45"/>
        <v>900</v>
      </c>
      <c r="E161" s="7">
        <v>150</v>
      </c>
      <c r="F161" s="7">
        <v>150</v>
      </c>
      <c r="G161" s="7">
        <v>150</v>
      </c>
      <c r="H161" s="7">
        <v>150</v>
      </c>
      <c r="I161" s="7">
        <v>150</v>
      </c>
      <c r="J161" s="7">
        <v>150</v>
      </c>
      <c r="K161" s="12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  <c r="W161" s="12"/>
      <c r="X161" s="12"/>
      <c r="Y161" s="12"/>
    </row>
    <row r="162" spans="1:29" s="6" customFormat="1" ht="30" x14ac:dyDescent="0.25">
      <c r="A162" s="39"/>
      <c r="B162" s="42"/>
      <c r="C162" s="30" t="s">
        <v>11</v>
      </c>
      <c r="D162" s="7">
        <f t="shared" si="45"/>
        <v>0</v>
      </c>
      <c r="E162" s="7"/>
      <c r="F162" s="11"/>
      <c r="G162" s="11"/>
      <c r="H162" s="11"/>
      <c r="I162" s="11"/>
      <c r="J162" s="11"/>
      <c r="K162" s="12"/>
      <c r="L162" s="12"/>
      <c r="M162" s="12"/>
      <c r="N162" s="12"/>
      <c r="O162" s="12"/>
      <c r="P162" s="12"/>
      <c r="Q162" s="12"/>
      <c r="R162" s="12"/>
      <c r="S162" s="12"/>
      <c r="T162" s="12"/>
      <c r="U162" s="12"/>
      <c r="V162" s="12"/>
      <c r="W162" s="12"/>
      <c r="X162" s="12"/>
      <c r="Y162" s="12"/>
    </row>
    <row r="163" spans="1:29" s="6" customFormat="1" ht="24.75" customHeight="1" x14ac:dyDescent="0.25">
      <c r="A163" s="37" t="s">
        <v>42</v>
      </c>
      <c r="B163" s="40" t="s">
        <v>43</v>
      </c>
      <c r="C163" s="30" t="s">
        <v>7</v>
      </c>
      <c r="D163" s="7">
        <f t="shared" si="45"/>
        <v>49317203.799999997</v>
      </c>
      <c r="E163" s="7">
        <f t="shared" ref="E163:J163" si="54">E164+E165+E166+E167</f>
        <v>7461878.5999999996</v>
      </c>
      <c r="F163" s="7">
        <f t="shared" si="54"/>
        <v>7742462.7000000002</v>
      </c>
      <c r="G163" s="7">
        <f t="shared" si="54"/>
        <v>8039141</v>
      </c>
      <c r="H163" s="7">
        <f t="shared" si="54"/>
        <v>8352907.7999999998</v>
      </c>
      <c r="I163" s="7">
        <f t="shared" si="54"/>
        <v>8684818.6999999993</v>
      </c>
      <c r="J163" s="7">
        <f t="shared" si="54"/>
        <v>9035995</v>
      </c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  <c r="W163" s="12"/>
      <c r="X163" s="12"/>
      <c r="Y163" s="12"/>
    </row>
    <row r="164" spans="1:29" s="6" customFormat="1" ht="23.25" customHeight="1" x14ac:dyDescent="0.25">
      <c r="A164" s="38"/>
      <c r="B164" s="41"/>
      <c r="C164" s="30" t="s">
        <v>15</v>
      </c>
      <c r="D164" s="7">
        <f t="shared" si="45"/>
        <v>0</v>
      </c>
      <c r="E164" s="7">
        <f>E169+E174</f>
        <v>0</v>
      </c>
      <c r="F164" s="7">
        <f t="shared" ref="F164:J164" si="55">F169+F174</f>
        <v>0</v>
      </c>
      <c r="G164" s="7">
        <f t="shared" si="55"/>
        <v>0</v>
      </c>
      <c r="H164" s="7">
        <f t="shared" si="55"/>
        <v>0</v>
      </c>
      <c r="I164" s="7">
        <f t="shared" si="55"/>
        <v>0</v>
      </c>
      <c r="J164" s="7">
        <f t="shared" si="55"/>
        <v>0</v>
      </c>
      <c r="K164" s="12"/>
      <c r="L164" s="12"/>
      <c r="M164" s="12"/>
      <c r="N164" s="12"/>
      <c r="O164" s="12"/>
      <c r="P164" s="12"/>
      <c r="Q164" s="12"/>
      <c r="R164" s="12"/>
      <c r="S164" s="12"/>
      <c r="T164" s="12"/>
      <c r="U164" s="12"/>
      <c r="V164" s="12"/>
      <c r="W164" s="12"/>
      <c r="X164" s="21"/>
      <c r="Y164" s="21"/>
      <c r="Z164" s="16"/>
      <c r="AA164" s="16"/>
      <c r="AB164" s="16"/>
      <c r="AC164" s="16"/>
    </row>
    <row r="165" spans="1:29" s="6" customFormat="1" ht="24" customHeight="1" x14ac:dyDescent="0.25">
      <c r="A165" s="38"/>
      <c r="B165" s="41"/>
      <c r="C165" s="30" t="s">
        <v>9</v>
      </c>
      <c r="D165" s="7">
        <f t="shared" si="45"/>
        <v>27809241.800000001</v>
      </c>
      <c r="E165" s="7">
        <f t="shared" ref="E165:J167" si="56">E170+E175</f>
        <v>3957541.6</v>
      </c>
      <c r="F165" s="7">
        <f t="shared" si="56"/>
        <v>4206544.7</v>
      </c>
      <c r="G165" s="7">
        <f t="shared" si="56"/>
        <v>4471235</v>
      </c>
      <c r="H165" s="7">
        <f t="shared" si="56"/>
        <v>4752600.8</v>
      </c>
      <c r="I165" s="7">
        <f t="shared" si="56"/>
        <v>5051692.7</v>
      </c>
      <c r="J165" s="7">
        <f t="shared" si="56"/>
        <v>5369627</v>
      </c>
      <c r="K165" s="12"/>
      <c r="L165" s="12"/>
      <c r="M165" s="12"/>
      <c r="N165" s="12"/>
      <c r="O165" s="12"/>
      <c r="P165" s="12"/>
      <c r="Q165" s="12"/>
      <c r="R165" s="12"/>
      <c r="S165" s="12"/>
      <c r="T165" s="12"/>
      <c r="U165" s="12"/>
      <c r="V165" s="12"/>
      <c r="W165" s="12"/>
      <c r="X165" s="21"/>
      <c r="Y165" s="21"/>
      <c r="Z165" s="16"/>
      <c r="AA165" s="16"/>
      <c r="AB165" s="16"/>
      <c r="AC165" s="16"/>
    </row>
    <row r="166" spans="1:29" s="6" customFormat="1" ht="37.5" customHeight="1" x14ac:dyDescent="0.25">
      <c r="A166" s="38"/>
      <c r="B166" s="41"/>
      <c r="C166" s="30" t="s">
        <v>10</v>
      </c>
      <c r="D166" s="7">
        <f t="shared" si="45"/>
        <v>15170702</v>
      </c>
      <c r="E166" s="7">
        <f t="shared" si="56"/>
        <v>2448127</v>
      </c>
      <c r="F166" s="7">
        <f t="shared" si="56"/>
        <v>2479708</v>
      </c>
      <c r="G166" s="7">
        <f t="shared" si="56"/>
        <v>2511696</v>
      </c>
      <c r="H166" s="7">
        <f t="shared" si="56"/>
        <v>2544097</v>
      </c>
      <c r="I166" s="7">
        <f t="shared" si="56"/>
        <v>2576916</v>
      </c>
      <c r="J166" s="7">
        <f t="shared" si="56"/>
        <v>2610158</v>
      </c>
      <c r="K166" s="12"/>
      <c r="L166" s="12"/>
      <c r="M166" s="12"/>
      <c r="N166" s="12"/>
      <c r="O166" s="12"/>
      <c r="P166" s="12"/>
      <c r="Q166" s="12"/>
      <c r="R166" s="12"/>
      <c r="S166" s="12"/>
      <c r="T166" s="12"/>
      <c r="U166" s="12"/>
      <c r="V166" s="12"/>
      <c r="W166" s="12"/>
      <c r="X166" s="21"/>
      <c r="Y166" s="21"/>
      <c r="Z166" s="16"/>
      <c r="AA166" s="16"/>
      <c r="AB166" s="16"/>
      <c r="AC166" s="16"/>
    </row>
    <row r="167" spans="1:29" s="6" customFormat="1" ht="36.75" customHeight="1" x14ac:dyDescent="0.25">
      <c r="A167" s="39"/>
      <c r="B167" s="42"/>
      <c r="C167" s="30" t="s">
        <v>11</v>
      </c>
      <c r="D167" s="7">
        <f t="shared" si="45"/>
        <v>6337260</v>
      </c>
      <c r="E167" s="7">
        <f t="shared" si="56"/>
        <v>1056210</v>
      </c>
      <c r="F167" s="7">
        <f t="shared" si="56"/>
        <v>1056210</v>
      </c>
      <c r="G167" s="7">
        <f t="shared" si="56"/>
        <v>1056210</v>
      </c>
      <c r="H167" s="7">
        <f t="shared" si="56"/>
        <v>1056210</v>
      </c>
      <c r="I167" s="7">
        <f t="shared" si="56"/>
        <v>1056210</v>
      </c>
      <c r="J167" s="7">
        <f t="shared" si="56"/>
        <v>1056210</v>
      </c>
      <c r="K167" s="12"/>
      <c r="L167" s="12"/>
      <c r="M167" s="12"/>
      <c r="N167" s="12"/>
      <c r="O167" s="12"/>
      <c r="P167" s="12"/>
      <c r="Q167" s="12"/>
      <c r="R167" s="12"/>
      <c r="S167" s="12"/>
      <c r="T167" s="12"/>
      <c r="U167" s="12"/>
      <c r="V167" s="12"/>
      <c r="W167" s="12"/>
      <c r="X167" s="21"/>
      <c r="Y167" s="21"/>
      <c r="Z167" s="16"/>
      <c r="AA167" s="16"/>
      <c r="AB167" s="16"/>
      <c r="AC167" s="16"/>
    </row>
    <row r="168" spans="1:29" s="12" customFormat="1" ht="23.25" customHeight="1" x14ac:dyDescent="0.25">
      <c r="A168" s="37" t="s">
        <v>44</v>
      </c>
      <c r="B168" s="40" t="s">
        <v>45</v>
      </c>
      <c r="C168" s="30" t="s">
        <v>7</v>
      </c>
      <c r="D168" s="7">
        <f t="shared" si="45"/>
        <v>49286537.799999997</v>
      </c>
      <c r="E168" s="7">
        <f t="shared" ref="E168:J168" si="57">E169+E170+E171+E172</f>
        <v>7456767.5999999996</v>
      </c>
      <c r="F168" s="7">
        <f t="shared" si="57"/>
        <v>7737351.7000000002</v>
      </c>
      <c r="G168" s="7">
        <f t="shared" si="57"/>
        <v>8034030</v>
      </c>
      <c r="H168" s="7">
        <f t="shared" si="57"/>
        <v>8347796.7999999998</v>
      </c>
      <c r="I168" s="7">
        <f t="shared" si="57"/>
        <v>8679707.6999999993</v>
      </c>
      <c r="J168" s="7">
        <f t="shared" si="57"/>
        <v>9030884</v>
      </c>
      <c r="X168" s="21"/>
      <c r="Y168" s="21"/>
      <c r="Z168" s="21"/>
      <c r="AA168" s="21"/>
      <c r="AB168" s="21"/>
      <c r="AC168" s="21"/>
    </row>
    <row r="169" spans="1:29" s="12" customFormat="1" ht="33" customHeight="1" x14ac:dyDescent="0.25">
      <c r="A169" s="38"/>
      <c r="B169" s="41"/>
      <c r="C169" s="30" t="s">
        <v>15</v>
      </c>
      <c r="D169" s="7">
        <f t="shared" si="45"/>
        <v>0</v>
      </c>
      <c r="E169" s="7"/>
      <c r="F169" s="30"/>
      <c r="G169" s="7"/>
      <c r="H169" s="7"/>
      <c r="I169" s="7"/>
      <c r="J169" s="7"/>
    </row>
    <row r="170" spans="1:29" s="12" customFormat="1" ht="27.75" customHeight="1" x14ac:dyDescent="0.25">
      <c r="A170" s="38"/>
      <c r="B170" s="41"/>
      <c r="C170" s="30" t="s">
        <v>9</v>
      </c>
      <c r="D170" s="7">
        <f t="shared" si="45"/>
        <v>27778575.800000001</v>
      </c>
      <c r="E170" s="7">
        <v>3952430.6</v>
      </c>
      <c r="F170" s="8">
        <v>4201433.7</v>
      </c>
      <c r="G170" s="7">
        <v>4466124</v>
      </c>
      <c r="H170" s="7">
        <v>4747489.8</v>
      </c>
      <c r="I170" s="7">
        <v>5046581.7</v>
      </c>
      <c r="J170" s="7">
        <v>5364516</v>
      </c>
    </row>
    <row r="171" spans="1:29" s="12" customFormat="1" ht="36" customHeight="1" x14ac:dyDescent="0.25">
      <c r="A171" s="38"/>
      <c r="B171" s="41"/>
      <c r="C171" s="30" t="s">
        <v>10</v>
      </c>
      <c r="D171" s="7">
        <f t="shared" si="45"/>
        <v>15170702</v>
      </c>
      <c r="E171" s="7">
        <v>2448127</v>
      </c>
      <c r="F171" s="8">
        <v>2479708</v>
      </c>
      <c r="G171" s="7">
        <v>2511696</v>
      </c>
      <c r="H171" s="7">
        <v>2544097</v>
      </c>
      <c r="I171" s="7">
        <v>2576916</v>
      </c>
      <c r="J171" s="7">
        <v>2610158</v>
      </c>
    </row>
    <row r="172" spans="1:29" s="12" customFormat="1" ht="48" customHeight="1" x14ac:dyDescent="0.25">
      <c r="A172" s="39"/>
      <c r="B172" s="42"/>
      <c r="C172" s="30" t="s">
        <v>11</v>
      </c>
      <c r="D172" s="7">
        <f t="shared" si="45"/>
        <v>6337260</v>
      </c>
      <c r="E172" s="7">
        <v>1056210</v>
      </c>
      <c r="F172" s="7">
        <v>1056210</v>
      </c>
      <c r="G172" s="7">
        <v>1056210</v>
      </c>
      <c r="H172" s="7">
        <v>1056210</v>
      </c>
      <c r="I172" s="7">
        <v>1056210</v>
      </c>
      <c r="J172" s="7">
        <v>1056210</v>
      </c>
    </row>
    <row r="173" spans="1:29" s="6" customFormat="1" ht="25.5" customHeight="1" x14ac:dyDescent="0.25">
      <c r="A173" s="37" t="s">
        <v>46</v>
      </c>
      <c r="B173" s="40" t="s">
        <v>47</v>
      </c>
      <c r="C173" s="30" t="s">
        <v>7</v>
      </c>
      <c r="D173" s="7">
        <f t="shared" si="45"/>
        <v>30666</v>
      </c>
      <c r="E173" s="7">
        <f t="shared" ref="E173:J173" si="58">E174+E175+E176+E177</f>
        <v>5111</v>
      </c>
      <c r="F173" s="7">
        <f t="shared" si="58"/>
        <v>5111</v>
      </c>
      <c r="G173" s="7">
        <f t="shared" si="58"/>
        <v>5111</v>
      </c>
      <c r="H173" s="7">
        <f t="shared" si="58"/>
        <v>5111</v>
      </c>
      <c r="I173" s="7">
        <f t="shared" si="58"/>
        <v>5111</v>
      </c>
      <c r="J173" s="7">
        <f t="shared" si="58"/>
        <v>5111</v>
      </c>
      <c r="K173" s="12"/>
      <c r="L173" s="12"/>
      <c r="M173" s="12"/>
      <c r="N173" s="12"/>
      <c r="O173" s="12"/>
      <c r="P173" s="12"/>
      <c r="Q173" s="12"/>
      <c r="R173" s="12"/>
      <c r="S173" s="12"/>
      <c r="T173" s="12"/>
      <c r="U173" s="12"/>
      <c r="V173" s="12"/>
      <c r="W173" s="12"/>
      <c r="X173" s="12"/>
      <c r="Y173" s="12"/>
    </row>
    <row r="174" spans="1:29" s="6" customFormat="1" ht="29.25" customHeight="1" x14ac:dyDescent="0.25">
      <c r="A174" s="38"/>
      <c r="B174" s="41"/>
      <c r="C174" s="30" t="s">
        <v>15</v>
      </c>
      <c r="D174" s="7">
        <f t="shared" si="45"/>
        <v>0</v>
      </c>
      <c r="E174" s="7"/>
      <c r="F174" s="7"/>
      <c r="G174" s="7"/>
      <c r="H174" s="7"/>
      <c r="I174" s="7"/>
      <c r="J174" s="7"/>
      <c r="K174" s="12"/>
      <c r="L174" s="12"/>
      <c r="M174" s="12"/>
      <c r="N174" s="12"/>
      <c r="O174" s="12"/>
      <c r="P174" s="12"/>
      <c r="Q174" s="12"/>
      <c r="R174" s="12"/>
      <c r="S174" s="12"/>
      <c r="T174" s="12"/>
      <c r="U174" s="12"/>
      <c r="V174" s="12"/>
      <c r="W174" s="12"/>
      <c r="X174" s="12"/>
      <c r="Y174" s="12"/>
    </row>
    <row r="175" spans="1:29" s="6" customFormat="1" ht="18.75" customHeight="1" x14ac:dyDescent="0.25">
      <c r="A175" s="38"/>
      <c r="B175" s="41"/>
      <c r="C175" s="30" t="s">
        <v>9</v>
      </c>
      <c r="D175" s="7">
        <f t="shared" si="45"/>
        <v>30666</v>
      </c>
      <c r="E175" s="7">
        <v>5111</v>
      </c>
      <c r="F175" s="7">
        <v>5111</v>
      </c>
      <c r="G175" s="7">
        <v>5111</v>
      </c>
      <c r="H175" s="7">
        <v>5111</v>
      </c>
      <c r="I175" s="7">
        <v>5111</v>
      </c>
      <c r="J175" s="7">
        <v>5111</v>
      </c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</row>
    <row r="176" spans="1:29" s="6" customFormat="1" ht="40.5" customHeight="1" x14ac:dyDescent="0.25">
      <c r="A176" s="38"/>
      <c r="B176" s="41"/>
      <c r="C176" s="30" t="s">
        <v>10</v>
      </c>
      <c r="D176" s="7">
        <f t="shared" si="45"/>
        <v>0</v>
      </c>
      <c r="E176" s="7"/>
      <c r="F176" s="7"/>
      <c r="G176" s="7"/>
      <c r="H176" s="7"/>
      <c r="I176" s="7"/>
      <c r="J176" s="7"/>
      <c r="K176" s="12"/>
      <c r="L176" s="12"/>
      <c r="M176" s="12"/>
      <c r="N176" s="12"/>
      <c r="O176" s="12"/>
      <c r="P176" s="12"/>
      <c r="Q176" s="12"/>
      <c r="R176" s="12"/>
      <c r="S176" s="12"/>
      <c r="T176" s="12"/>
      <c r="U176" s="12"/>
      <c r="V176" s="12"/>
      <c r="W176" s="12"/>
      <c r="X176" s="12"/>
      <c r="Y176" s="12"/>
    </row>
    <row r="177" spans="1:30" s="6" customFormat="1" ht="30" x14ac:dyDescent="0.25">
      <c r="A177" s="39"/>
      <c r="B177" s="42"/>
      <c r="C177" s="30" t="s">
        <v>11</v>
      </c>
      <c r="D177" s="7">
        <f t="shared" si="45"/>
        <v>0</v>
      </c>
      <c r="E177" s="7"/>
      <c r="F177" s="7"/>
      <c r="G177" s="7"/>
      <c r="H177" s="7"/>
      <c r="I177" s="7"/>
      <c r="J177" s="7"/>
      <c r="K177" s="12"/>
      <c r="L177" s="12"/>
      <c r="M177" s="12"/>
      <c r="N177" s="12"/>
      <c r="O177" s="12"/>
      <c r="P177" s="12"/>
      <c r="Q177" s="12"/>
      <c r="R177" s="12"/>
      <c r="S177" s="12"/>
      <c r="T177" s="12"/>
      <c r="U177" s="12"/>
      <c r="V177" s="12"/>
      <c r="W177" s="12"/>
      <c r="X177" s="12"/>
      <c r="Y177" s="12"/>
    </row>
    <row r="178" spans="1:30" s="6" customFormat="1" ht="22.5" customHeight="1" x14ac:dyDescent="0.25">
      <c r="A178" s="46" t="s">
        <v>167</v>
      </c>
      <c r="B178" s="54" t="s">
        <v>48</v>
      </c>
      <c r="C178" s="30" t="s">
        <v>7</v>
      </c>
      <c r="D178" s="7">
        <f t="shared" si="45"/>
        <v>16500</v>
      </c>
      <c r="E178" s="7">
        <f t="shared" ref="E178:J178" si="59">E179+E180+E181+E182</f>
        <v>2750</v>
      </c>
      <c r="F178" s="7">
        <f t="shared" si="59"/>
        <v>2750</v>
      </c>
      <c r="G178" s="7">
        <f t="shared" si="59"/>
        <v>2750</v>
      </c>
      <c r="H178" s="7">
        <f t="shared" si="59"/>
        <v>2750</v>
      </c>
      <c r="I178" s="7">
        <f t="shared" si="59"/>
        <v>2750</v>
      </c>
      <c r="J178" s="7">
        <f t="shared" si="59"/>
        <v>2750</v>
      </c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  <c r="W178" s="12"/>
      <c r="X178" s="12"/>
      <c r="Y178" s="12"/>
    </row>
    <row r="179" spans="1:30" s="6" customFormat="1" ht="24.75" customHeight="1" x14ac:dyDescent="0.25">
      <c r="A179" s="47"/>
      <c r="B179" s="55"/>
      <c r="C179" s="30" t="s">
        <v>15</v>
      </c>
      <c r="D179" s="7">
        <f t="shared" si="45"/>
        <v>0</v>
      </c>
      <c r="E179" s="7"/>
      <c r="F179" s="7"/>
      <c r="G179" s="7"/>
      <c r="H179" s="7"/>
      <c r="I179" s="7"/>
      <c r="J179" s="7"/>
      <c r="K179" s="12"/>
      <c r="L179" s="12"/>
      <c r="M179" s="12"/>
      <c r="N179" s="12"/>
      <c r="O179" s="12"/>
      <c r="P179" s="12"/>
      <c r="Q179" s="12"/>
      <c r="R179" s="12"/>
      <c r="S179" s="12"/>
      <c r="T179" s="12"/>
      <c r="U179" s="12"/>
      <c r="V179" s="12"/>
      <c r="W179" s="12"/>
      <c r="X179" s="12"/>
      <c r="Y179" s="12"/>
    </row>
    <row r="180" spans="1:30" s="6" customFormat="1" ht="21.75" customHeight="1" x14ac:dyDescent="0.25">
      <c r="A180" s="47"/>
      <c r="B180" s="55"/>
      <c r="C180" s="30" t="s">
        <v>9</v>
      </c>
      <c r="D180" s="7">
        <f t="shared" si="45"/>
        <v>16500</v>
      </c>
      <c r="E180" s="7">
        <v>2750</v>
      </c>
      <c r="F180" s="7">
        <v>2750</v>
      </c>
      <c r="G180" s="7">
        <v>2750</v>
      </c>
      <c r="H180" s="7">
        <v>2750</v>
      </c>
      <c r="I180" s="7">
        <v>2750</v>
      </c>
      <c r="J180" s="7">
        <v>2750</v>
      </c>
      <c r="K180" s="12"/>
      <c r="L180" s="12"/>
      <c r="M180" s="12"/>
      <c r="N180" s="12"/>
      <c r="O180" s="12"/>
      <c r="P180" s="12"/>
      <c r="Q180" s="12"/>
      <c r="R180" s="12"/>
      <c r="S180" s="12"/>
      <c r="T180" s="12"/>
      <c r="U180" s="12"/>
      <c r="V180" s="12"/>
      <c r="W180" s="12"/>
      <c r="X180" s="12"/>
      <c r="Y180" s="12"/>
    </row>
    <row r="181" spans="1:30" s="6" customFormat="1" ht="37.5" customHeight="1" x14ac:dyDescent="0.25">
      <c r="A181" s="47"/>
      <c r="B181" s="55"/>
      <c r="C181" s="30" t="s">
        <v>10</v>
      </c>
      <c r="D181" s="7">
        <f t="shared" si="45"/>
        <v>0</v>
      </c>
      <c r="E181" s="7"/>
      <c r="F181" s="7"/>
      <c r="G181" s="7"/>
      <c r="H181" s="7"/>
      <c r="I181" s="7"/>
      <c r="J181" s="7"/>
      <c r="K181" s="12"/>
      <c r="L181" s="12"/>
      <c r="M181" s="12"/>
      <c r="N181" s="12"/>
      <c r="O181" s="12"/>
      <c r="P181" s="12"/>
      <c r="Q181" s="12"/>
      <c r="R181" s="12"/>
      <c r="S181" s="12"/>
      <c r="T181" s="12"/>
      <c r="U181" s="12"/>
      <c r="V181" s="12"/>
      <c r="W181" s="12"/>
      <c r="X181" s="12"/>
      <c r="Y181" s="12"/>
    </row>
    <row r="182" spans="1:30" s="6" customFormat="1" ht="30" x14ac:dyDescent="0.25">
      <c r="A182" s="48"/>
      <c r="B182" s="56"/>
      <c r="C182" s="30" t="s">
        <v>11</v>
      </c>
      <c r="D182" s="7">
        <f t="shared" si="45"/>
        <v>0</v>
      </c>
      <c r="E182" s="7"/>
      <c r="F182" s="7"/>
      <c r="G182" s="7"/>
      <c r="H182" s="7"/>
      <c r="I182" s="7"/>
      <c r="J182" s="7"/>
      <c r="K182" s="12"/>
      <c r="L182" s="12"/>
      <c r="M182" s="12"/>
      <c r="N182" s="12"/>
      <c r="O182" s="12"/>
      <c r="P182" s="12"/>
      <c r="Q182" s="12"/>
      <c r="R182" s="12"/>
      <c r="S182" s="12"/>
      <c r="T182" s="12"/>
      <c r="U182" s="12"/>
      <c r="V182" s="12"/>
      <c r="W182" s="12"/>
      <c r="X182" s="12"/>
      <c r="Y182" s="12"/>
    </row>
    <row r="183" spans="1:30" s="6" customFormat="1" ht="24.75" customHeight="1" x14ac:dyDescent="0.25">
      <c r="A183" s="46" t="s">
        <v>49</v>
      </c>
      <c r="B183" s="40" t="s">
        <v>50</v>
      </c>
      <c r="C183" s="30" t="s">
        <v>7</v>
      </c>
      <c r="D183" s="7">
        <f t="shared" si="45"/>
        <v>90186401.200000003</v>
      </c>
      <c r="E183" s="7">
        <f t="shared" ref="E183:J183" si="60">E184+E185+E186+E187</f>
        <v>11474089.300000001</v>
      </c>
      <c r="F183" s="9">
        <f t="shared" si="60"/>
        <v>12616890.1</v>
      </c>
      <c r="G183" s="7">
        <f t="shared" si="60"/>
        <v>13476877.1</v>
      </c>
      <c r="H183" s="7">
        <f t="shared" si="60"/>
        <v>14139862.609999999</v>
      </c>
      <c r="I183" s="7">
        <f t="shared" si="60"/>
        <v>18961586.789999999</v>
      </c>
      <c r="J183" s="7">
        <f t="shared" si="60"/>
        <v>19517095.300000001</v>
      </c>
      <c r="K183" s="24"/>
      <c r="L183" s="32"/>
      <c r="M183" s="32">
        <v>2025</v>
      </c>
      <c r="N183" s="32">
        <v>2026</v>
      </c>
      <c r="O183" s="32">
        <v>2027</v>
      </c>
      <c r="P183" s="32">
        <v>2028</v>
      </c>
      <c r="Q183" s="32">
        <v>2029</v>
      </c>
      <c r="R183" s="32">
        <v>2030</v>
      </c>
      <c r="S183" s="12"/>
      <c r="T183" s="12"/>
      <c r="U183" s="12"/>
      <c r="V183" s="12"/>
      <c r="W183" s="12"/>
      <c r="X183" s="21"/>
      <c r="Y183" s="12"/>
    </row>
    <row r="184" spans="1:30" s="6" customFormat="1" ht="23.25" customHeight="1" x14ac:dyDescent="0.25">
      <c r="A184" s="47"/>
      <c r="B184" s="41"/>
      <c r="C184" s="30" t="s">
        <v>15</v>
      </c>
      <c r="D184" s="7">
        <f t="shared" si="45"/>
        <v>5687807.6799999997</v>
      </c>
      <c r="E184" s="7">
        <f t="shared" ref="E184:J185" si="61">E190+E215+E320+E330+E340+E380+E385</f>
        <v>847213.83</v>
      </c>
      <c r="F184" s="7">
        <f t="shared" si="61"/>
        <v>847213.83</v>
      </c>
      <c r="G184" s="7">
        <f t="shared" si="61"/>
        <v>847213.83</v>
      </c>
      <c r="H184" s="7">
        <f t="shared" si="61"/>
        <v>847213.83</v>
      </c>
      <c r="I184" s="7">
        <f t="shared" si="61"/>
        <v>1029213.83</v>
      </c>
      <c r="J184" s="7">
        <f t="shared" si="61"/>
        <v>1269738.53</v>
      </c>
      <c r="K184" s="24"/>
      <c r="L184" s="32" t="s">
        <v>138</v>
      </c>
      <c r="M184" s="33">
        <f t="shared" ref="M184:R184" si="62">E192+E322+E332+E342+E382</f>
        <v>2848981</v>
      </c>
      <c r="N184" s="33">
        <f t="shared" si="62"/>
        <v>2961097</v>
      </c>
      <c r="O184" s="33">
        <f t="shared" si="62"/>
        <v>3079772.5</v>
      </c>
      <c r="P184" s="33">
        <f t="shared" si="62"/>
        <v>3204914</v>
      </c>
      <c r="Q184" s="33">
        <f t="shared" si="62"/>
        <v>3336914.3</v>
      </c>
      <c r="R184" s="33">
        <f t="shared" si="62"/>
        <v>2476187.2999999998</v>
      </c>
      <c r="S184" s="12"/>
      <c r="T184" s="12"/>
      <c r="U184" s="12"/>
      <c r="V184" s="12"/>
      <c r="W184" s="12"/>
      <c r="X184" s="21"/>
      <c r="Y184" s="21"/>
      <c r="Z184" s="16"/>
      <c r="AA184" s="16"/>
      <c r="AB184" s="16"/>
      <c r="AC184" s="16"/>
    </row>
    <row r="185" spans="1:30" s="6" customFormat="1" ht="26.25" customHeight="1" x14ac:dyDescent="0.25">
      <c r="A185" s="47"/>
      <c r="B185" s="41"/>
      <c r="C185" s="30" t="s">
        <v>9</v>
      </c>
      <c r="D185" s="7">
        <f t="shared" si="45"/>
        <v>60425368.840000004</v>
      </c>
      <c r="E185" s="7">
        <f t="shared" si="61"/>
        <v>7240655.7699999996</v>
      </c>
      <c r="F185" s="7">
        <f t="shared" si="61"/>
        <v>8138954.2699999996</v>
      </c>
      <c r="G185" s="7">
        <f t="shared" si="61"/>
        <v>8830437.7699999996</v>
      </c>
      <c r="H185" s="7">
        <f t="shared" si="61"/>
        <v>9384842.4100000001</v>
      </c>
      <c r="I185" s="7">
        <f t="shared" si="61"/>
        <v>12906083.029999999</v>
      </c>
      <c r="J185" s="7">
        <f t="shared" si="61"/>
        <v>13924395.59</v>
      </c>
      <c r="K185" s="24"/>
      <c r="L185" s="32" t="s">
        <v>137</v>
      </c>
      <c r="M185" s="33" t="e">
        <f>E217+#REF!</f>
        <v>#REF!</v>
      </c>
      <c r="N185" s="33">
        <f t="shared" ref="N185:R185" si="63">F217</f>
        <v>330101</v>
      </c>
      <c r="O185" s="33">
        <f t="shared" si="63"/>
        <v>379929</v>
      </c>
      <c r="P185" s="33">
        <f t="shared" si="63"/>
        <v>363368.37</v>
      </c>
      <c r="Q185" s="33">
        <f t="shared" si="63"/>
        <v>1349851.63</v>
      </c>
      <c r="R185" s="33">
        <f t="shared" si="63"/>
        <v>1507249.88</v>
      </c>
      <c r="S185" s="12"/>
      <c r="T185" s="12"/>
      <c r="U185" s="12"/>
      <c r="V185" s="12"/>
      <c r="W185" s="12"/>
      <c r="X185" s="21"/>
      <c r="Y185" s="21"/>
      <c r="Z185" s="16"/>
      <c r="AA185" s="16"/>
      <c r="AB185" s="16"/>
      <c r="AC185" s="16"/>
    </row>
    <row r="186" spans="1:30" s="6" customFormat="1" ht="40.5" customHeight="1" x14ac:dyDescent="0.25">
      <c r="A186" s="47"/>
      <c r="B186" s="41"/>
      <c r="C186" s="30" t="s">
        <v>10</v>
      </c>
      <c r="D186" s="7">
        <f t="shared" si="45"/>
        <v>22213728.68</v>
      </c>
      <c r="E186" s="7">
        <f t="shared" ref="E186:J186" si="64">E192+E217+E322+E332+E342+E382+E387+E397</f>
        <v>3076303.7</v>
      </c>
      <c r="F186" s="7">
        <f t="shared" si="64"/>
        <v>3320806</v>
      </c>
      <c r="G186" s="7">
        <f t="shared" si="64"/>
        <v>3489309.5</v>
      </c>
      <c r="H186" s="7">
        <f t="shared" si="64"/>
        <v>3597890.37</v>
      </c>
      <c r="I186" s="7">
        <f t="shared" si="64"/>
        <v>4716373.93</v>
      </c>
      <c r="J186" s="7">
        <f t="shared" si="64"/>
        <v>4013045.18</v>
      </c>
      <c r="K186" s="24"/>
      <c r="L186" s="32"/>
      <c r="M186" s="33" t="e">
        <f>SUM(M184:M185)</f>
        <v>#REF!</v>
      </c>
      <c r="N186" s="33">
        <f t="shared" ref="N186:Q186" si="65">SUM(N184:N185)</f>
        <v>3291198</v>
      </c>
      <c r="O186" s="33">
        <f t="shared" si="65"/>
        <v>3459701.5</v>
      </c>
      <c r="P186" s="33">
        <f t="shared" si="65"/>
        <v>3568282.37</v>
      </c>
      <c r="Q186" s="33">
        <f t="shared" si="65"/>
        <v>4686765.93</v>
      </c>
      <c r="R186" s="33">
        <f t="shared" ref="R186" si="66">SUM(R184:R185)</f>
        <v>3983437.18</v>
      </c>
      <c r="S186" s="12"/>
      <c r="T186" s="12"/>
      <c r="U186" s="12"/>
      <c r="V186" s="12"/>
      <c r="W186" s="12"/>
      <c r="X186" s="21"/>
      <c r="Y186" s="21"/>
      <c r="Z186" s="16"/>
      <c r="AA186" s="16"/>
      <c r="AB186" s="16"/>
      <c r="AC186" s="16"/>
    </row>
    <row r="187" spans="1:30" s="6" customFormat="1" ht="30" x14ac:dyDescent="0.25">
      <c r="A187" s="48"/>
      <c r="B187" s="42"/>
      <c r="C187" s="30" t="s">
        <v>11</v>
      </c>
      <c r="D187" s="7">
        <f t="shared" si="45"/>
        <v>1859496</v>
      </c>
      <c r="E187" s="7">
        <f t="shared" ref="E187:J187" si="67">E193+E218+E323+E333+E343+E383+E388</f>
        <v>309916</v>
      </c>
      <c r="F187" s="7">
        <f t="shared" si="67"/>
        <v>309916</v>
      </c>
      <c r="G187" s="7">
        <f t="shared" si="67"/>
        <v>309916</v>
      </c>
      <c r="H187" s="7">
        <f t="shared" si="67"/>
        <v>309916</v>
      </c>
      <c r="I187" s="7">
        <f t="shared" si="67"/>
        <v>309916</v>
      </c>
      <c r="J187" s="7">
        <f t="shared" si="67"/>
        <v>309916</v>
      </c>
      <c r="K187" s="24"/>
      <c r="L187" s="32"/>
      <c r="M187" s="34" t="e">
        <f>M186-E186</f>
        <v>#REF!</v>
      </c>
      <c r="N187" s="34">
        <f t="shared" ref="N187:R187" si="68">N186-F186</f>
        <v>-29608</v>
      </c>
      <c r="O187" s="34">
        <f t="shared" si="68"/>
        <v>-29608</v>
      </c>
      <c r="P187" s="34">
        <f t="shared" si="68"/>
        <v>-29608</v>
      </c>
      <c r="Q187" s="34">
        <f t="shared" si="68"/>
        <v>-29608</v>
      </c>
      <c r="R187" s="34">
        <f t="shared" si="68"/>
        <v>-29608</v>
      </c>
      <c r="S187" s="12"/>
      <c r="T187" s="12"/>
      <c r="U187" s="12"/>
      <c r="V187" s="12"/>
      <c r="W187" s="12"/>
      <c r="X187" s="21"/>
      <c r="Y187" s="21"/>
      <c r="Z187" s="16"/>
      <c r="AA187" s="16"/>
      <c r="AB187" s="16"/>
      <c r="AC187" s="16"/>
    </row>
    <row r="188" spans="1:30" s="6" customFormat="1" x14ac:dyDescent="0.25">
      <c r="A188" s="28" t="s">
        <v>12</v>
      </c>
      <c r="B188" s="30"/>
      <c r="C188" s="30"/>
      <c r="D188" s="7">
        <f t="shared" si="45"/>
        <v>0</v>
      </c>
      <c r="E188" s="7"/>
      <c r="F188" s="7"/>
      <c r="G188" s="7"/>
      <c r="H188" s="7"/>
      <c r="I188" s="7"/>
      <c r="J188" s="7"/>
      <c r="K188" s="24"/>
      <c r="L188" s="24"/>
      <c r="M188" s="24"/>
      <c r="N188" s="24"/>
      <c r="O188" s="24"/>
      <c r="P188" s="24"/>
      <c r="Q188" s="24"/>
      <c r="R188" s="12"/>
      <c r="S188" s="12"/>
      <c r="T188" s="12"/>
      <c r="U188" s="12"/>
      <c r="V188" s="12"/>
      <c r="W188" s="12"/>
      <c r="X188" s="21"/>
      <c r="Y188" s="21"/>
      <c r="Z188" s="16"/>
      <c r="AA188" s="16"/>
      <c r="AB188" s="16"/>
      <c r="AC188" s="16"/>
    </row>
    <row r="189" spans="1:30" s="6" customFormat="1" ht="22.5" customHeight="1" x14ac:dyDescent="0.25">
      <c r="A189" s="37" t="s">
        <v>51</v>
      </c>
      <c r="B189" s="40" t="s">
        <v>52</v>
      </c>
      <c r="C189" s="30" t="s">
        <v>7</v>
      </c>
      <c r="D189" s="7">
        <f t="shared" si="45"/>
        <v>6602399.0999999996</v>
      </c>
      <c r="E189" s="7">
        <f t="shared" ref="E189:J189" si="69">E190+E191+E192+E193</f>
        <v>1070394.6000000001</v>
      </c>
      <c r="F189" s="7">
        <f t="shared" si="69"/>
        <v>1081811.8999999999</v>
      </c>
      <c r="G189" s="7">
        <f t="shared" si="69"/>
        <v>1093776.8999999999</v>
      </c>
      <c r="H189" s="7">
        <f t="shared" si="69"/>
        <v>1106004.8999999999</v>
      </c>
      <c r="I189" s="7">
        <f t="shared" si="69"/>
        <v>1118658.8999999999</v>
      </c>
      <c r="J189" s="7">
        <f t="shared" si="69"/>
        <v>1131751.8999999999</v>
      </c>
      <c r="K189" s="24"/>
      <c r="L189" s="24"/>
      <c r="M189" s="24"/>
      <c r="N189" s="24"/>
      <c r="O189" s="24"/>
      <c r="P189" s="24"/>
      <c r="Q189" s="24"/>
      <c r="R189" s="12"/>
      <c r="S189" s="12"/>
      <c r="T189" s="12"/>
      <c r="U189" s="12"/>
      <c r="V189" s="12"/>
      <c r="W189" s="12"/>
      <c r="X189" s="12"/>
      <c r="Y189" s="12"/>
    </row>
    <row r="190" spans="1:30" s="6" customFormat="1" x14ac:dyDescent="0.25">
      <c r="A190" s="38"/>
      <c r="B190" s="41"/>
      <c r="C190" s="30" t="s">
        <v>15</v>
      </c>
      <c r="D190" s="7">
        <f t="shared" si="45"/>
        <v>2772644.64</v>
      </c>
      <c r="E190" s="7">
        <f>E195+E200+E205+E210</f>
        <v>462107.44</v>
      </c>
      <c r="F190" s="7">
        <f t="shared" ref="F190:J190" si="70">F195+F200+F205+F210</f>
        <v>462107.44</v>
      </c>
      <c r="G190" s="7">
        <f t="shared" si="70"/>
        <v>462107.44</v>
      </c>
      <c r="H190" s="7">
        <f t="shared" si="70"/>
        <v>462107.44</v>
      </c>
      <c r="I190" s="7">
        <f t="shared" si="70"/>
        <v>462107.44</v>
      </c>
      <c r="J190" s="7">
        <f t="shared" si="70"/>
        <v>462107.44</v>
      </c>
      <c r="K190" s="24"/>
      <c r="L190" s="24"/>
      <c r="M190" s="24"/>
      <c r="N190" s="24"/>
      <c r="O190" s="24"/>
      <c r="P190" s="24"/>
      <c r="Q190" s="24"/>
      <c r="R190" s="12"/>
      <c r="S190" s="12"/>
      <c r="T190" s="12"/>
      <c r="U190" s="12"/>
      <c r="V190" s="12"/>
      <c r="W190" s="12"/>
      <c r="X190" s="21"/>
      <c r="Y190" s="21"/>
      <c r="Z190" s="16"/>
      <c r="AA190" s="16"/>
      <c r="AB190" s="16"/>
      <c r="AC190" s="16"/>
    </row>
    <row r="191" spans="1:30" s="6" customFormat="1" x14ac:dyDescent="0.25">
      <c r="A191" s="38"/>
      <c r="B191" s="41"/>
      <c r="C191" s="30" t="s">
        <v>9</v>
      </c>
      <c r="D191" s="7">
        <f t="shared" si="45"/>
        <v>2048013.46</v>
      </c>
      <c r="E191" s="7">
        <f t="shared" ref="E191:J193" si="71">E196+E201+E206+E211</f>
        <v>332946.15999999997</v>
      </c>
      <c r="F191" s="7">
        <f t="shared" si="71"/>
        <v>336095.46</v>
      </c>
      <c r="G191" s="7">
        <f t="shared" si="71"/>
        <v>339516.46</v>
      </c>
      <c r="H191" s="7">
        <f t="shared" si="71"/>
        <v>342913.46</v>
      </c>
      <c r="I191" s="7">
        <f t="shared" si="71"/>
        <v>346440.46</v>
      </c>
      <c r="J191" s="7">
        <f t="shared" si="71"/>
        <v>350101.46</v>
      </c>
      <c r="K191" s="24"/>
      <c r="L191" s="35"/>
      <c r="M191" s="35"/>
      <c r="N191" s="35"/>
      <c r="O191" s="35"/>
      <c r="P191" s="24"/>
      <c r="Q191" s="24"/>
      <c r="R191" s="12"/>
      <c r="S191" s="12"/>
      <c r="T191" s="12"/>
      <c r="U191" s="12"/>
      <c r="V191" s="12"/>
      <c r="W191" s="12"/>
      <c r="X191" s="21"/>
      <c r="Y191" s="21"/>
      <c r="Z191" s="16"/>
      <c r="AA191" s="16"/>
      <c r="AB191" s="16"/>
      <c r="AC191" s="16"/>
      <c r="AD191" s="16"/>
    </row>
    <row r="192" spans="1:30" s="6" customFormat="1" ht="30" x14ac:dyDescent="0.25">
      <c r="A192" s="38"/>
      <c r="B192" s="41"/>
      <c r="C192" s="30" t="s">
        <v>10</v>
      </c>
      <c r="D192" s="7">
        <f t="shared" si="45"/>
        <v>1468631</v>
      </c>
      <c r="E192" s="7">
        <f t="shared" si="71"/>
        <v>223156</v>
      </c>
      <c r="F192" s="7">
        <f t="shared" si="71"/>
        <v>231424</v>
      </c>
      <c r="G192" s="7">
        <f t="shared" si="71"/>
        <v>239968</v>
      </c>
      <c r="H192" s="7">
        <f t="shared" si="71"/>
        <v>248799</v>
      </c>
      <c r="I192" s="7">
        <f t="shared" si="71"/>
        <v>257926</v>
      </c>
      <c r="J192" s="7">
        <f t="shared" si="71"/>
        <v>267358</v>
      </c>
      <c r="K192" s="24"/>
      <c r="L192" s="35"/>
      <c r="M192" s="35"/>
      <c r="N192" s="35"/>
      <c r="O192" s="35"/>
      <c r="P192" s="35"/>
      <c r="Q192" s="35"/>
      <c r="R192" s="12"/>
      <c r="S192" s="12"/>
      <c r="T192" s="12"/>
      <c r="U192" s="12"/>
      <c r="V192" s="12"/>
      <c r="W192" s="12"/>
      <c r="X192" s="21"/>
      <c r="Y192" s="21"/>
      <c r="Z192" s="16"/>
      <c r="AA192" s="16"/>
      <c r="AB192" s="16"/>
      <c r="AC192" s="16"/>
      <c r="AD192" s="16"/>
    </row>
    <row r="193" spans="1:30" s="6" customFormat="1" ht="30" x14ac:dyDescent="0.25">
      <c r="A193" s="39"/>
      <c r="B193" s="42"/>
      <c r="C193" s="30" t="s">
        <v>11</v>
      </c>
      <c r="D193" s="7">
        <f t="shared" si="45"/>
        <v>313110</v>
      </c>
      <c r="E193" s="7">
        <f t="shared" si="71"/>
        <v>52185</v>
      </c>
      <c r="F193" s="7">
        <f t="shared" si="71"/>
        <v>52185</v>
      </c>
      <c r="G193" s="7">
        <f t="shared" si="71"/>
        <v>52185</v>
      </c>
      <c r="H193" s="7">
        <f t="shared" si="71"/>
        <v>52185</v>
      </c>
      <c r="I193" s="7">
        <f t="shared" si="71"/>
        <v>52185</v>
      </c>
      <c r="J193" s="7">
        <f t="shared" si="71"/>
        <v>52185</v>
      </c>
      <c r="K193" s="24"/>
      <c r="L193" s="35"/>
      <c r="M193" s="24"/>
      <c r="N193" s="24"/>
      <c r="O193" s="24"/>
      <c r="P193" s="24"/>
      <c r="Q193" s="24"/>
      <c r="R193" s="12"/>
      <c r="S193" s="12"/>
      <c r="T193" s="12"/>
      <c r="U193" s="12"/>
      <c r="V193" s="12"/>
      <c r="W193" s="12"/>
      <c r="X193" s="21"/>
      <c r="Y193" s="21"/>
      <c r="Z193" s="16"/>
      <c r="AA193" s="16"/>
      <c r="AB193" s="16"/>
      <c r="AC193" s="16"/>
    </row>
    <row r="194" spans="1:30" s="6" customFormat="1" ht="18.75" customHeight="1" x14ac:dyDescent="0.25">
      <c r="A194" s="37" t="s">
        <v>53</v>
      </c>
      <c r="B194" s="40" t="s">
        <v>158</v>
      </c>
      <c r="C194" s="30" t="s">
        <v>7</v>
      </c>
      <c r="D194" s="7">
        <f t="shared" si="45"/>
        <v>2125890</v>
      </c>
      <c r="E194" s="7">
        <f t="shared" ref="E194:J194" si="72">E195+E196+E197+E198</f>
        <v>340373</v>
      </c>
      <c r="F194" s="7">
        <f t="shared" si="72"/>
        <v>345731</v>
      </c>
      <c r="G194" s="7">
        <f t="shared" si="72"/>
        <v>351249</v>
      </c>
      <c r="H194" s="7">
        <f t="shared" si="72"/>
        <v>356933</v>
      </c>
      <c r="I194" s="7">
        <f t="shared" si="72"/>
        <v>362787</v>
      </c>
      <c r="J194" s="7">
        <f t="shared" si="72"/>
        <v>368817</v>
      </c>
      <c r="K194" s="12"/>
      <c r="L194" s="12"/>
      <c r="M194" s="12"/>
      <c r="N194" s="12"/>
      <c r="O194" s="12"/>
      <c r="P194" s="12"/>
      <c r="Q194" s="12"/>
      <c r="R194" s="12"/>
      <c r="S194" s="12"/>
      <c r="T194" s="12"/>
      <c r="U194" s="12"/>
      <c r="V194" s="12"/>
      <c r="W194" s="12"/>
      <c r="X194" s="21"/>
      <c r="Y194" s="21"/>
      <c r="Z194" s="16"/>
      <c r="AA194" s="16"/>
      <c r="AB194" s="16"/>
      <c r="AC194" s="16"/>
    </row>
    <row r="195" spans="1:30" s="6" customFormat="1" ht="16.5" customHeight="1" x14ac:dyDescent="0.25">
      <c r="A195" s="38"/>
      <c r="B195" s="41"/>
      <c r="C195" s="30" t="s">
        <v>15</v>
      </c>
      <c r="D195" s="7">
        <f t="shared" si="45"/>
        <v>0</v>
      </c>
      <c r="E195" s="7"/>
      <c r="F195" s="7"/>
      <c r="G195" s="7"/>
      <c r="H195" s="7"/>
      <c r="I195" s="7"/>
      <c r="J195" s="7"/>
      <c r="K195" s="12"/>
      <c r="L195" s="12"/>
      <c r="M195" s="12"/>
      <c r="N195" s="12"/>
      <c r="O195" s="12"/>
      <c r="P195" s="12"/>
      <c r="Q195" s="12"/>
      <c r="R195" s="12"/>
      <c r="S195" s="12"/>
      <c r="T195" s="12"/>
      <c r="U195" s="12"/>
      <c r="V195" s="12"/>
      <c r="W195" s="12"/>
      <c r="X195" s="12"/>
      <c r="Y195" s="12"/>
    </row>
    <row r="196" spans="1:30" s="6" customFormat="1" ht="21.75" customHeight="1" x14ac:dyDescent="0.25">
      <c r="A196" s="38"/>
      <c r="B196" s="41"/>
      <c r="C196" s="30" t="s">
        <v>9</v>
      </c>
      <c r="D196" s="7">
        <f t="shared" si="45"/>
        <v>952368</v>
      </c>
      <c r="E196" s="7">
        <v>158728</v>
      </c>
      <c r="F196" s="7">
        <v>158728</v>
      </c>
      <c r="G196" s="7">
        <v>158728</v>
      </c>
      <c r="H196" s="7">
        <v>158728</v>
      </c>
      <c r="I196" s="7">
        <v>158728</v>
      </c>
      <c r="J196" s="7">
        <v>158728</v>
      </c>
      <c r="K196" s="12"/>
      <c r="L196" s="12"/>
      <c r="M196" s="12"/>
      <c r="N196" s="12"/>
      <c r="O196" s="12"/>
      <c r="P196" s="12"/>
      <c r="Q196" s="12"/>
      <c r="R196" s="12"/>
      <c r="S196" s="12"/>
      <c r="T196" s="12"/>
      <c r="U196" s="12"/>
      <c r="V196" s="12"/>
      <c r="W196" s="12"/>
      <c r="X196" s="12"/>
      <c r="Y196" s="12"/>
    </row>
    <row r="197" spans="1:30" s="6" customFormat="1" ht="27.75" customHeight="1" x14ac:dyDescent="0.25">
      <c r="A197" s="38"/>
      <c r="B197" s="41"/>
      <c r="C197" s="30" t="s">
        <v>10</v>
      </c>
      <c r="D197" s="7">
        <f t="shared" si="45"/>
        <v>977628</v>
      </c>
      <c r="E197" s="7">
        <v>148996</v>
      </c>
      <c r="F197" s="7">
        <v>154354</v>
      </c>
      <c r="G197" s="7">
        <v>159872</v>
      </c>
      <c r="H197" s="7">
        <v>165556</v>
      </c>
      <c r="I197" s="8">
        <v>171410</v>
      </c>
      <c r="J197" s="7">
        <v>177440</v>
      </c>
      <c r="K197" s="12"/>
      <c r="L197" s="12"/>
      <c r="M197" s="12"/>
      <c r="N197" s="12"/>
      <c r="O197" s="12"/>
      <c r="P197" s="12"/>
      <c r="Q197" s="12"/>
      <c r="R197" s="12"/>
      <c r="S197" s="12"/>
      <c r="T197" s="12"/>
      <c r="U197" s="12"/>
      <c r="V197" s="12"/>
      <c r="W197" s="12"/>
      <c r="X197" s="12"/>
      <c r="Y197" s="21"/>
      <c r="Z197" s="16"/>
      <c r="AA197" s="16"/>
      <c r="AB197" s="16"/>
      <c r="AC197" s="23"/>
      <c r="AD197" s="16"/>
    </row>
    <row r="198" spans="1:30" s="6" customFormat="1" ht="35.25" customHeight="1" x14ac:dyDescent="0.25">
      <c r="A198" s="39"/>
      <c r="B198" s="42"/>
      <c r="C198" s="30" t="s">
        <v>11</v>
      </c>
      <c r="D198" s="7">
        <f t="shared" si="45"/>
        <v>195894</v>
      </c>
      <c r="E198" s="7">
        <v>32649</v>
      </c>
      <c r="F198" s="7">
        <v>32649</v>
      </c>
      <c r="G198" s="7">
        <v>32649</v>
      </c>
      <c r="H198" s="7">
        <v>32649</v>
      </c>
      <c r="I198" s="7">
        <v>32649</v>
      </c>
      <c r="J198" s="7">
        <v>32649</v>
      </c>
      <c r="K198" s="12"/>
      <c r="L198" s="12"/>
      <c r="M198" s="12"/>
      <c r="N198" s="12"/>
      <c r="O198" s="12"/>
      <c r="P198" s="12"/>
      <c r="Q198" s="12"/>
      <c r="R198" s="12"/>
      <c r="S198" s="12"/>
      <c r="T198" s="12"/>
      <c r="U198" s="12"/>
      <c r="V198" s="12"/>
      <c r="W198" s="12"/>
      <c r="X198" s="12"/>
      <c r="Y198" s="36"/>
      <c r="Z198" s="23"/>
      <c r="AA198" s="23"/>
      <c r="AB198" s="23"/>
      <c r="AC198" s="23"/>
      <c r="AD198" s="23"/>
    </row>
    <row r="199" spans="1:30" s="6" customFormat="1" ht="24.75" customHeight="1" x14ac:dyDescent="0.25">
      <c r="A199" s="60" t="s">
        <v>54</v>
      </c>
      <c r="B199" s="71" t="s">
        <v>55</v>
      </c>
      <c r="C199" s="30" t="s">
        <v>7</v>
      </c>
      <c r="D199" s="7">
        <f t="shared" si="45"/>
        <v>224630.3</v>
      </c>
      <c r="E199" s="7">
        <f t="shared" ref="E199:J199" si="73">E200+E201+E202+E203</f>
        <v>36415.300000000003</v>
      </c>
      <c r="F199" s="7">
        <f t="shared" si="73"/>
        <v>36772</v>
      </c>
      <c r="G199" s="7">
        <f t="shared" si="73"/>
        <v>37289</v>
      </c>
      <c r="H199" s="7">
        <f t="shared" si="73"/>
        <v>37665</v>
      </c>
      <c r="I199" s="7">
        <f t="shared" si="73"/>
        <v>38049</v>
      </c>
      <c r="J199" s="7">
        <f t="shared" si="73"/>
        <v>38440</v>
      </c>
      <c r="K199" s="12"/>
      <c r="L199" s="12"/>
      <c r="M199" s="12"/>
      <c r="N199" s="12"/>
      <c r="O199" s="12"/>
      <c r="P199" s="12"/>
      <c r="Q199" s="12"/>
      <c r="R199" s="12"/>
      <c r="S199" s="12"/>
      <c r="T199" s="12"/>
      <c r="U199" s="12"/>
      <c r="V199" s="12"/>
      <c r="W199" s="12"/>
      <c r="X199" s="12"/>
      <c r="Y199" s="12"/>
    </row>
    <row r="200" spans="1:30" s="6" customFormat="1" ht="27" customHeight="1" x14ac:dyDescent="0.25">
      <c r="A200" s="61"/>
      <c r="B200" s="72"/>
      <c r="C200" s="30" t="s">
        <v>15</v>
      </c>
      <c r="D200" s="7">
        <f t="shared" si="45"/>
        <v>0</v>
      </c>
      <c r="E200" s="7"/>
      <c r="F200" s="7"/>
      <c r="G200" s="7"/>
      <c r="H200" s="7"/>
      <c r="I200" s="7"/>
      <c r="J200" s="7"/>
      <c r="K200" s="12"/>
      <c r="L200" s="12"/>
      <c r="M200" s="12"/>
      <c r="N200" s="12"/>
      <c r="O200" s="12"/>
      <c r="P200" s="12"/>
      <c r="Q200" s="12"/>
      <c r="R200" s="12"/>
      <c r="S200" s="12"/>
      <c r="T200" s="12"/>
      <c r="U200" s="12"/>
      <c r="V200" s="12"/>
      <c r="W200" s="12"/>
      <c r="X200" s="12"/>
      <c r="Y200" s="12"/>
    </row>
    <row r="201" spans="1:30" s="6" customFormat="1" ht="26.25" customHeight="1" x14ac:dyDescent="0.25">
      <c r="A201" s="61"/>
      <c r="B201" s="72"/>
      <c r="C201" s="30" t="s">
        <v>9</v>
      </c>
      <c r="D201" s="7">
        <f t="shared" si="45"/>
        <v>94640.3</v>
      </c>
      <c r="E201" s="7">
        <v>14904.3</v>
      </c>
      <c r="F201" s="7">
        <v>15202</v>
      </c>
      <c r="G201" s="7">
        <v>15658</v>
      </c>
      <c r="H201" s="7">
        <v>15971</v>
      </c>
      <c r="I201" s="7">
        <v>16290</v>
      </c>
      <c r="J201" s="7">
        <v>16615</v>
      </c>
      <c r="K201" s="12"/>
      <c r="L201" s="12"/>
      <c r="M201" s="12"/>
      <c r="N201" s="12"/>
      <c r="O201" s="12"/>
      <c r="P201" s="12"/>
      <c r="Q201" s="12"/>
      <c r="R201" s="12"/>
      <c r="S201" s="12"/>
      <c r="T201" s="12"/>
      <c r="U201" s="12"/>
      <c r="V201" s="12"/>
      <c r="W201" s="12"/>
      <c r="X201" s="12"/>
      <c r="Y201" s="12"/>
    </row>
    <row r="202" spans="1:30" s="6" customFormat="1" ht="30" x14ac:dyDescent="0.25">
      <c r="A202" s="61"/>
      <c r="B202" s="72"/>
      <c r="C202" s="30" t="s">
        <v>10</v>
      </c>
      <c r="D202" s="7">
        <f t="shared" si="45"/>
        <v>12774</v>
      </c>
      <c r="E202" s="7">
        <v>1975</v>
      </c>
      <c r="F202" s="7">
        <v>2034</v>
      </c>
      <c r="G202" s="7">
        <v>2095</v>
      </c>
      <c r="H202" s="7">
        <v>2158</v>
      </c>
      <c r="I202" s="7">
        <v>2223</v>
      </c>
      <c r="J202" s="7">
        <v>2289</v>
      </c>
      <c r="K202" s="12"/>
      <c r="L202" s="12"/>
      <c r="M202" s="12"/>
      <c r="N202" s="12"/>
      <c r="O202" s="12"/>
      <c r="P202" s="12"/>
      <c r="Q202" s="12"/>
      <c r="R202" s="12"/>
      <c r="S202" s="12"/>
      <c r="T202" s="12"/>
      <c r="U202" s="12"/>
      <c r="V202" s="12"/>
      <c r="W202" s="12"/>
      <c r="X202" s="12"/>
      <c r="Y202" s="12"/>
    </row>
    <row r="203" spans="1:30" s="6" customFormat="1" ht="30" x14ac:dyDescent="0.25">
      <c r="A203" s="62"/>
      <c r="B203" s="73"/>
      <c r="C203" s="30" t="s">
        <v>11</v>
      </c>
      <c r="D203" s="7">
        <f t="shared" si="45"/>
        <v>117216</v>
      </c>
      <c r="E203" s="7">
        <v>19536</v>
      </c>
      <c r="F203" s="7">
        <v>19536</v>
      </c>
      <c r="G203" s="7">
        <v>19536</v>
      </c>
      <c r="H203" s="7">
        <v>19536</v>
      </c>
      <c r="I203" s="7">
        <v>19536</v>
      </c>
      <c r="J203" s="7">
        <v>19536</v>
      </c>
      <c r="K203" s="12"/>
      <c r="L203" s="12"/>
      <c r="M203" s="12"/>
      <c r="N203" s="12"/>
      <c r="O203" s="12"/>
      <c r="P203" s="12"/>
      <c r="Q203" s="12"/>
      <c r="R203" s="12"/>
      <c r="S203" s="12"/>
      <c r="T203" s="12"/>
      <c r="U203" s="12"/>
      <c r="V203" s="12"/>
      <c r="W203" s="12"/>
      <c r="X203" s="12"/>
      <c r="Y203" s="12"/>
    </row>
    <row r="204" spans="1:30" s="6" customFormat="1" ht="26.25" customHeight="1" x14ac:dyDescent="0.25">
      <c r="A204" s="37" t="s">
        <v>56</v>
      </c>
      <c r="B204" s="40" t="s">
        <v>57</v>
      </c>
      <c r="C204" s="30" t="s">
        <v>7</v>
      </c>
      <c r="D204" s="7">
        <f t="shared" si="45"/>
        <v>945765.4</v>
      </c>
      <c r="E204" s="7">
        <f t="shared" ref="E204:J204" si="74">E205+E206+E207+E208</f>
        <v>142587.4</v>
      </c>
      <c r="F204" s="7">
        <f t="shared" si="74"/>
        <v>148290</v>
      </c>
      <c r="G204" s="7">
        <f t="shared" si="74"/>
        <v>154220</v>
      </c>
      <c r="H204" s="7">
        <f t="shared" si="74"/>
        <v>160388</v>
      </c>
      <c r="I204" s="7">
        <f t="shared" si="74"/>
        <v>166804</v>
      </c>
      <c r="J204" s="7">
        <f t="shared" si="74"/>
        <v>173476</v>
      </c>
      <c r="K204" s="12"/>
      <c r="L204" s="12"/>
      <c r="M204" s="12"/>
      <c r="N204" s="12"/>
      <c r="O204" s="12"/>
      <c r="P204" s="12"/>
      <c r="Q204" s="12"/>
      <c r="R204" s="12"/>
      <c r="S204" s="12"/>
      <c r="T204" s="12"/>
      <c r="U204" s="12"/>
      <c r="V204" s="12"/>
      <c r="W204" s="12"/>
      <c r="X204" s="12"/>
      <c r="Y204" s="12"/>
    </row>
    <row r="205" spans="1:30" s="6" customFormat="1" ht="29.25" customHeight="1" x14ac:dyDescent="0.25">
      <c r="A205" s="38"/>
      <c r="B205" s="41"/>
      <c r="C205" s="30" t="s">
        <v>15</v>
      </c>
      <c r="D205" s="7">
        <f t="shared" si="45"/>
        <v>0</v>
      </c>
      <c r="E205" s="7"/>
      <c r="F205" s="7"/>
      <c r="G205" s="7"/>
      <c r="H205" s="7"/>
      <c r="I205" s="7"/>
      <c r="J205" s="7"/>
      <c r="K205" s="12"/>
      <c r="L205" s="12"/>
      <c r="M205" s="12"/>
      <c r="N205" s="12"/>
      <c r="O205" s="12"/>
      <c r="P205" s="12"/>
      <c r="Q205" s="12"/>
      <c r="R205" s="12"/>
      <c r="S205" s="12"/>
      <c r="T205" s="12"/>
      <c r="U205" s="12"/>
      <c r="V205" s="12"/>
      <c r="W205" s="12"/>
      <c r="X205" s="12"/>
      <c r="Y205" s="12"/>
    </row>
    <row r="206" spans="1:30" s="6" customFormat="1" ht="27" customHeight="1" x14ac:dyDescent="0.25">
      <c r="A206" s="38"/>
      <c r="B206" s="41"/>
      <c r="C206" s="30" t="s">
        <v>9</v>
      </c>
      <c r="D206" s="7">
        <f t="shared" si="45"/>
        <v>472882.4</v>
      </c>
      <c r="E206" s="7">
        <v>71293.399999999994</v>
      </c>
      <c r="F206" s="7">
        <v>74145</v>
      </c>
      <c r="G206" s="7">
        <v>77110</v>
      </c>
      <c r="H206" s="7">
        <v>80194</v>
      </c>
      <c r="I206" s="7">
        <v>83402</v>
      </c>
      <c r="J206" s="7">
        <v>86738</v>
      </c>
      <c r="K206" s="12"/>
      <c r="L206" s="12"/>
      <c r="M206" s="12"/>
      <c r="N206" s="12"/>
      <c r="O206" s="12"/>
      <c r="P206" s="12"/>
      <c r="Q206" s="12"/>
      <c r="R206" s="12"/>
      <c r="S206" s="12"/>
      <c r="T206" s="12"/>
      <c r="U206" s="12"/>
      <c r="V206" s="12"/>
      <c r="W206" s="12"/>
      <c r="X206" s="12"/>
      <c r="Y206" s="12"/>
    </row>
    <row r="207" spans="1:30" s="6" customFormat="1" ht="42" customHeight="1" x14ac:dyDescent="0.25">
      <c r="A207" s="38"/>
      <c r="B207" s="41"/>
      <c r="C207" s="30" t="s">
        <v>10</v>
      </c>
      <c r="D207" s="7">
        <f t="shared" ref="D207:D265" si="75">SUM(E207:J207)</f>
        <v>472883</v>
      </c>
      <c r="E207" s="7">
        <v>71294</v>
      </c>
      <c r="F207" s="7">
        <v>74145</v>
      </c>
      <c r="G207" s="7">
        <v>77110</v>
      </c>
      <c r="H207" s="7">
        <v>80194</v>
      </c>
      <c r="I207" s="7">
        <v>83402</v>
      </c>
      <c r="J207" s="7">
        <v>86738</v>
      </c>
      <c r="K207" s="12"/>
      <c r="L207" s="12"/>
      <c r="M207" s="12"/>
      <c r="N207" s="12"/>
      <c r="O207" s="12"/>
      <c r="P207" s="12"/>
      <c r="Q207" s="12"/>
      <c r="R207" s="12"/>
      <c r="S207" s="12"/>
      <c r="T207" s="12"/>
      <c r="U207" s="12"/>
      <c r="V207" s="12"/>
      <c r="W207" s="12"/>
      <c r="X207" s="12"/>
      <c r="Y207" s="12"/>
    </row>
    <row r="208" spans="1:30" s="6" customFormat="1" ht="41.25" customHeight="1" x14ac:dyDescent="0.25">
      <c r="A208" s="39"/>
      <c r="B208" s="42"/>
      <c r="C208" s="30" t="s">
        <v>11</v>
      </c>
      <c r="D208" s="7">
        <f t="shared" si="75"/>
        <v>0</v>
      </c>
      <c r="E208" s="7"/>
      <c r="F208" s="7"/>
      <c r="G208" s="7"/>
      <c r="H208" s="7"/>
      <c r="I208" s="7"/>
      <c r="J208" s="7"/>
      <c r="K208" s="12"/>
      <c r="L208" s="12"/>
      <c r="M208" s="12"/>
      <c r="N208" s="12"/>
      <c r="O208" s="12"/>
      <c r="P208" s="12"/>
      <c r="Q208" s="12"/>
      <c r="R208" s="12"/>
      <c r="S208" s="12"/>
      <c r="T208" s="12"/>
      <c r="U208" s="12"/>
      <c r="V208" s="12"/>
      <c r="W208" s="12"/>
      <c r="X208" s="12"/>
      <c r="Y208" s="12"/>
    </row>
    <row r="209" spans="1:30" s="6" customFormat="1" ht="27" customHeight="1" x14ac:dyDescent="0.25">
      <c r="A209" s="37" t="s">
        <v>58</v>
      </c>
      <c r="B209" s="40" t="s">
        <v>59</v>
      </c>
      <c r="C209" s="30" t="s">
        <v>7</v>
      </c>
      <c r="D209" s="7">
        <f t="shared" si="75"/>
        <v>3306113.4</v>
      </c>
      <c r="E209" s="7">
        <f t="shared" ref="E209:J209" si="76">E210+E211+E212+E213</f>
        <v>551018.9</v>
      </c>
      <c r="F209" s="7">
        <f t="shared" si="76"/>
        <v>551018.9</v>
      </c>
      <c r="G209" s="7">
        <f t="shared" si="76"/>
        <v>551018.9</v>
      </c>
      <c r="H209" s="7">
        <f t="shared" si="76"/>
        <v>551018.9</v>
      </c>
      <c r="I209" s="7">
        <f t="shared" si="76"/>
        <v>551018.9</v>
      </c>
      <c r="J209" s="7">
        <f t="shared" si="76"/>
        <v>551018.9</v>
      </c>
      <c r="K209" s="12"/>
      <c r="L209" s="12"/>
      <c r="M209" s="12"/>
      <c r="N209" s="12"/>
      <c r="O209" s="12"/>
      <c r="P209" s="12"/>
      <c r="Q209" s="12"/>
      <c r="R209" s="12"/>
      <c r="S209" s="12"/>
      <c r="T209" s="12"/>
      <c r="U209" s="12"/>
      <c r="V209" s="12"/>
      <c r="W209" s="12"/>
      <c r="X209" s="12"/>
      <c r="Y209" s="12"/>
    </row>
    <row r="210" spans="1:30" s="6" customFormat="1" ht="28.5" customHeight="1" x14ac:dyDescent="0.25">
      <c r="A210" s="38"/>
      <c r="B210" s="41"/>
      <c r="C210" s="30" t="s">
        <v>15</v>
      </c>
      <c r="D210" s="7">
        <f t="shared" si="75"/>
        <v>2772644.64</v>
      </c>
      <c r="E210" s="7">
        <v>462107.44</v>
      </c>
      <c r="F210" s="7">
        <v>462107.44</v>
      </c>
      <c r="G210" s="7">
        <v>462107.44</v>
      </c>
      <c r="H210" s="7">
        <v>462107.44</v>
      </c>
      <c r="I210" s="7">
        <v>462107.44</v>
      </c>
      <c r="J210" s="7">
        <v>462107.44</v>
      </c>
      <c r="K210" s="12"/>
      <c r="L210" s="12"/>
      <c r="M210" s="12"/>
      <c r="N210" s="12"/>
      <c r="O210" s="12"/>
      <c r="P210" s="12"/>
      <c r="Q210" s="12"/>
      <c r="R210" s="12"/>
      <c r="S210" s="12"/>
      <c r="T210" s="12"/>
      <c r="U210" s="12"/>
      <c r="V210" s="12"/>
      <c r="W210" s="12"/>
      <c r="X210" s="12"/>
      <c r="Y210" s="12"/>
    </row>
    <row r="211" spans="1:30" s="6" customFormat="1" ht="26.25" customHeight="1" x14ac:dyDescent="0.25">
      <c r="A211" s="38"/>
      <c r="B211" s="41"/>
      <c r="C211" s="30" t="s">
        <v>9</v>
      </c>
      <c r="D211" s="7">
        <f t="shared" si="75"/>
        <v>528122.76</v>
      </c>
      <c r="E211" s="7">
        <v>88020.46</v>
      </c>
      <c r="F211" s="7">
        <v>88020.46</v>
      </c>
      <c r="G211" s="7">
        <v>88020.46</v>
      </c>
      <c r="H211" s="7">
        <v>88020.46</v>
      </c>
      <c r="I211" s="7">
        <v>88020.46</v>
      </c>
      <c r="J211" s="7">
        <v>88020.46</v>
      </c>
      <c r="K211" s="12"/>
      <c r="L211" s="12"/>
      <c r="M211" s="12"/>
      <c r="N211" s="12"/>
      <c r="O211" s="12"/>
      <c r="P211" s="12"/>
      <c r="Q211" s="12"/>
      <c r="R211" s="12"/>
      <c r="S211" s="12"/>
      <c r="T211" s="12"/>
      <c r="U211" s="12"/>
      <c r="V211" s="12"/>
      <c r="W211" s="12"/>
      <c r="X211" s="12"/>
      <c r="Y211" s="12"/>
    </row>
    <row r="212" spans="1:30" s="6" customFormat="1" ht="39.75" customHeight="1" x14ac:dyDescent="0.25">
      <c r="A212" s="38"/>
      <c r="B212" s="41"/>
      <c r="C212" s="30" t="s">
        <v>10</v>
      </c>
      <c r="D212" s="7">
        <f t="shared" si="75"/>
        <v>5346</v>
      </c>
      <c r="E212" s="7">
        <v>891</v>
      </c>
      <c r="F212" s="7">
        <v>891</v>
      </c>
      <c r="G212" s="7">
        <v>891</v>
      </c>
      <c r="H212" s="7">
        <v>891</v>
      </c>
      <c r="I212" s="7">
        <v>891</v>
      </c>
      <c r="J212" s="7">
        <v>891</v>
      </c>
      <c r="K212" s="12"/>
      <c r="L212" s="12"/>
      <c r="M212" s="12"/>
      <c r="N212" s="12"/>
      <c r="O212" s="12"/>
      <c r="P212" s="12"/>
      <c r="Q212" s="12"/>
      <c r="R212" s="12"/>
      <c r="S212" s="12"/>
      <c r="T212" s="12"/>
      <c r="U212" s="12"/>
      <c r="V212" s="12"/>
      <c r="W212" s="12"/>
      <c r="X212" s="12"/>
      <c r="Y212" s="12"/>
    </row>
    <row r="213" spans="1:30" s="6" customFormat="1" ht="36.75" customHeight="1" x14ac:dyDescent="0.25">
      <c r="A213" s="39"/>
      <c r="B213" s="42"/>
      <c r="C213" s="30" t="s">
        <v>11</v>
      </c>
      <c r="D213" s="7">
        <f t="shared" si="75"/>
        <v>0</v>
      </c>
      <c r="E213" s="7"/>
      <c r="F213" s="7"/>
      <c r="G213" s="7"/>
      <c r="H213" s="7"/>
      <c r="I213" s="7"/>
      <c r="J213" s="7"/>
      <c r="K213" s="12"/>
      <c r="L213" s="12"/>
      <c r="M213" s="12"/>
      <c r="N213" s="12"/>
      <c r="O213" s="12"/>
      <c r="P213" s="12"/>
      <c r="Q213" s="12"/>
      <c r="R213" s="12"/>
      <c r="S213" s="12"/>
      <c r="T213" s="12"/>
      <c r="U213" s="12"/>
      <c r="V213" s="12"/>
      <c r="W213" s="12"/>
      <c r="X213" s="12"/>
      <c r="Y213" s="12"/>
    </row>
    <row r="214" spans="1:30" s="6" customFormat="1" ht="29.25" customHeight="1" x14ac:dyDescent="0.25">
      <c r="A214" s="37" t="s">
        <v>60</v>
      </c>
      <c r="B214" s="40" t="s">
        <v>63</v>
      </c>
      <c r="C214" s="30" t="s">
        <v>7</v>
      </c>
      <c r="D214" s="7">
        <f t="shared" si="75"/>
        <v>16392070.699999999</v>
      </c>
      <c r="E214" s="7">
        <f t="shared" ref="E214:J214" si="77">E215+E216+E217+E218</f>
        <v>748920.6</v>
      </c>
      <c r="F214" s="7">
        <f t="shared" si="77"/>
        <v>1250381.5</v>
      </c>
      <c r="G214" s="7">
        <f t="shared" si="77"/>
        <v>1439126.2</v>
      </c>
      <c r="H214" s="7">
        <f t="shared" si="77"/>
        <v>1380495.71</v>
      </c>
      <c r="I214" s="7">
        <f t="shared" si="77"/>
        <v>5426168.8899999997</v>
      </c>
      <c r="J214" s="7">
        <f t="shared" si="77"/>
        <v>6146977.7999999998</v>
      </c>
      <c r="K214" s="12"/>
      <c r="L214" s="12"/>
      <c r="M214" s="12"/>
      <c r="N214" s="12"/>
      <c r="O214" s="12"/>
      <c r="P214" s="12"/>
      <c r="Q214" s="12"/>
      <c r="R214" s="12"/>
      <c r="S214" s="12"/>
      <c r="T214" s="12"/>
      <c r="U214" s="12"/>
      <c r="V214" s="12"/>
      <c r="W214" s="12"/>
      <c r="X214" s="12"/>
      <c r="Y214" s="12"/>
    </row>
    <row r="215" spans="1:30" s="6" customFormat="1" ht="25.5" customHeight="1" x14ac:dyDescent="0.25">
      <c r="A215" s="38"/>
      <c r="B215" s="41"/>
      <c r="C215" s="30" t="s">
        <v>15</v>
      </c>
      <c r="D215" s="7">
        <f t="shared" si="75"/>
        <v>604524.69999999995</v>
      </c>
      <c r="E215" s="7">
        <f t="shared" ref="E215:J218" si="78">E220+E280</f>
        <v>0</v>
      </c>
      <c r="F215" s="7">
        <f t="shared" si="78"/>
        <v>0</v>
      </c>
      <c r="G215" s="7">
        <f t="shared" si="78"/>
        <v>0</v>
      </c>
      <c r="H215" s="7">
        <f t="shared" si="78"/>
        <v>0</v>
      </c>
      <c r="I215" s="7">
        <f t="shared" si="78"/>
        <v>182000</v>
      </c>
      <c r="J215" s="7">
        <f t="shared" si="78"/>
        <v>422524.7</v>
      </c>
      <c r="K215" s="12"/>
      <c r="L215" s="12"/>
      <c r="M215" s="12"/>
      <c r="N215" s="12"/>
      <c r="O215" s="12"/>
      <c r="P215" s="12"/>
      <c r="Q215" s="12"/>
      <c r="R215" s="12"/>
      <c r="S215" s="12"/>
      <c r="T215" s="12"/>
      <c r="U215" s="12"/>
      <c r="V215" s="12"/>
      <c r="W215" s="12"/>
      <c r="X215" s="21"/>
      <c r="Y215" s="21"/>
      <c r="Z215" s="16"/>
      <c r="AA215" s="16"/>
      <c r="AB215" s="16"/>
      <c r="AC215" s="16"/>
    </row>
    <row r="216" spans="1:30" s="6" customFormat="1" ht="24" customHeight="1" x14ac:dyDescent="0.25">
      <c r="A216" s="38"/>
      <c r="B216" s="41"/>
      <c r="C216" s="30" t="s">
        <v>9</v>
      </c>
      <c r="D216" s="7">
        <f t="shared" si="75"/>
        <v>11659331.42</v>
      </c>
      <c r="E216" s="7">
        <f t="shared" si="78"/>
        <v>551205.9</v>
      </c>
      <c r="F216" s="7">
        <f t="shared" si="78"/>
        <v>920280.5</v>
      </c>
      <c r="G216" s="7">
        <f t="shared" si="78"/>
        <v>1059197.2</v>
      </c>
      <c r="H216" s="7">
        <f t="shared" si="78"/>
        <v>1017127.34</v>
      </c>
      <c r="I216" s="7">
        <f t="shared" si="78"/>
        <v>3894317.26</v>
      </c>
      <c r="J216" s="7">
        <f t="shared" si="78"/>
        <v>4217203.22</v>
      </c>
      <c r="K216" s="12"/>
      <c r="L216" s="12"/>
      <c r="M216" s="12"/>
      <c r="N216" s="12"/>
      <c r="O216" s="12"/>
      <c r="P216" s="12"/>
      <c r="Q216" s="12"/>
      <c r="R216" s="12"/>
      <c r="S216" s="12"/>
      <c r="T216" s="12"/>
      <c r="U216" s="12"/>
      <c r="V216" s="12"/>
      <c r="W216" s="12"/>
      <c r="X216" s="21"/>
      <c r="Y216" s="21"/>
      <c r="Z216" s="16"/>
      <c r="AA216" s="16"/>
      <c r="AB216" s="16"/>
      <c r="AC216" s="16"/>
    </row>
    <row r="217" spans="1:30" s="6" customFormat="1" ht="30" x14ac:dyDescent="0.25">
      <c r="A217" s="38"/>
      <c r="B217" s="41"/>
      <c r="C217" s="30" t="s">
        <v>10</v>
      </c>
      <c r="D217" s="7">
        <f t="shared" si="75"/>
        <v>4128214.58</v>
      </c>
      <c r="E217" s="7">
        <f t="shared" si="78"/>
        <v>197714.7</v>
      </c>
      <c r="F217" s="7">
        <f t="shared" si="78"/>
        <v>330101</v>
      </c>
      <c r="G217" s="7">
        <f t="shared" si="78"/>
        <v>379929</v>
      </c>
      <c r="H217" s="7">
        <f t="shared" si="78"/>
        <v>363368.37</v>
      </c>
      <c r="I217" s="7">
        <f t="shared" si="78"/>
        <v>1349851.63</v>
      </c>
      <c r="J217" s="7">
        <f t="shared" si="78"/>
        <v>1507249.88</v>
      </c>
      <c r="K217" s="12"/>
      <c r="L217" s="12"/>
      <c r="M217" s="12"/>
      <c r="N217" s="12"/>
      <c r="O217" s="12"/>
      <c r="P217" s="12"/>
      <c r="Q217" s="12"/>
      <c r="R217" s="12"/>
      <c r="S217" s="12"/>
      <c r="T217" s="12"/>
      <c r="U217" s="12"/>
      <c r="V217" s="12"/>
      <c r="W217" s="12"/>
      <c r="X217" s="21"/>
      <c r="Y217" s="21"/>
      <c r="Z217" s="16"/>
      <c r="AA217" s="16"/>
      <c r="AB217" s="16"/>
      <c r="AC217" s="16"/>
    </row>
    <row r="218" spans="1:30" s="6" customFormat="1" ht="30" x14ac:dyDescent="0.25">
      <c r="A218" s="39"/>
      <c r="B218" s="42"/>
      <c r="C218" s="30" t="s">
        <v>11</v>
      </c>
      <c r="D218" s="7">
        <f t="shared" si="75"/>
        <v>0</v>
      </c>
      <c r="E218" s="7">
        <f t="shared" si="78"/>
        <v>0</v>
      </c>
      <c r="F218" s="7">
        <f t="shared" si="78"/>
        <v>0</v>
      </c>
      <c r="G218" s="7">
        <f t="shared" si="78"/>
        <v>0</v>
      </c>
      <c r="H218" s="7">
        <f t="shared" si="78"/>
        <v>0</v>
      </c>
      <c r="I218" s="7">
        <f t="shared" si="78"/>
        <v>0</v>
      </c>
      <c r="J218" s="7">
        <f t="shared" si="78"/>
        <v>0</v>
      </c>
      <c r="K218" s="12"/>
      <c r="L218" s="12"/>
      <c r="M218" s="12"/>
      <c r="N218" s="12"/>
      <c r="O218" s="12"/>
      <c r="P218" s="12"/>
      <c r="Q218" s="12"/>
      <c r="R218" s="12"/>
      <c r="S218" s="12"/>
      <c r="T218" s="12"/>
      <c r="U218" s="12"/>
      <c r="V218" s="12"/>
      <c r="W218" s="12"/>
      <c r="X218" s="21"/>
      <c r="Y218" s="21"/>
      <c r="Z218" s="16"/>
      <c r="AA218" s="16"/>
      <c r="AB218" s="16"/>
      <c r="AC218" s="16"/>
    </row>
    <row r="219" spans="1:30" s="6" customFormat="1" ht="21.75" customHeight="1" x14ac:dyDescent="0.25">
      <c r="A219" s="37" t="s">
        <v>61</v>
      </c>
      <c r="B219" s="40" t="s">
        <v>65</v>
      </c>
      <c r="C219" s="30" t="s">
        <v>7</v>
      </c>
      <c r="D219" s="7">
        <f t="shared" si="75"/>
        <v>13472906.699999999</v>
      </c>
      <c r="E219" s="7">
        <f t="shared" ref="E219:J219" si="79">E220+E221+E222+E223</f>
        <v>552721.30000000005</v>
      </c>
      <c r="F219" s="7">
        <f t="shared" si="79"/>
        <v>475543.5</v>
      </c>
      <c r="G219" s="7">
        <f t="shared" si="79"/>
        <v>1009456.5</v>
      </c>
      <c r="H219" s="7">
        <f t="shared" si="79"/>
        <v>468721.91</v>
      </c>
      <c r="I219" s="7">
        <f t="shared" si="79"/>
        <v>4920942.6900000004</v>
      </c>
      <c r="J219" s="7">
        <f t="shared" si="79"/>
        <v>6045520.7999999998</v>
      </c>
      <c r="K219" s="12"/>
      <c r="L219" s="12"/>
      <c r="M219" s="12"/>
      <c r="N219" s="12"/>
      <c r="O219" s="12"/>
      <c r="P219" s="12"/>
      <c r="Q219" s="12"/>
      <c r="R219" s="12"/>
      <c r="S219" s="12"/>
      <c r="T219" s="12"/>
      <c r="U219" s="12"/>
      <c r="V219" s="12"/>
      <c r="W219" s="12"/>
      <c r="X219" s="12"/>
      <c r="Y219" s="12"/>
    </row>
    <row r="220" spans="1:30" s="6" customFormat="1" ht="24.75" customHeight="1" x14ac:dyDescent="0.25">
      <c r="A220" s="38"/>
      <c r="B220" s="41"/>
      <c r="C220" s="30" t="s">
        <v>15</v>
      </c>
      <c r="D220" s="7">
        <f t="shared" si="75"/>
        <v>604524.69999999995</v>
      </c>
      <c r="E220" s="7">
        <f>E225+E230+E235+E240+E245+E250+E255+E260+E265+E275</f>
        <v>0</v>
      </c>
      <c r="F220" s="7">
        <f t="shared" ref="F220:J220" si="80">F225+F230+F235+F240+F245+F250+F255+F260+F265+F275</f>
        <v>0</v>
      </c>
      <c r="G220" s="7">
        <f t="shared" si="80"/>
        <v>0</v>
      </c>
      <c r="H220" s="7">
        <f t="shared" si="80"/>
        <v>0</v>
      </c>
      <c r="I220" s="7">
        <f t="shared" si="80"/>
        <v>182000</v>
      </c>
      <c r="J220" s="7">
        <f t="shared" si="80"/>
        <v>422524.7</v>
      </c>
      <c r="K220" s="12"/>
      <c r="L220" s="12"/>
      <c r="M220" s="12"/>
      <c r="N220" s="12"/>
      <c r="O220" s="12"/>
      <c r="P220" s="12"/>
      <c r="Q220" s="12"/>
      <c r="R220" s="12"/>
      <c r="S220" s="12"/>
      <c r="T220" s="12"/>
      <c r="U220" s="12"/>
      <c r="V220" s="12"/>
      <c r="W220" s="12"/>
      <c r="X220" s="21"/>
      <c r="Y220" s="21"/>
      <c r="Z220" s="16"/>
      <c r="AA220" s="16"/>
      <c r="AB220" s="16"/>
      <c r="AC220" s="16"/>
    </row>
    <row r="221" spans="1:30" s="6" customFormat="1" ht="24" customHeight="1" x14ac:dyDescent="0.25">
      <c r="A221" s="38"/>
      <c r="B221" s="41"/>
      <c r="C221" s="30" t="s">
        <v>9</v>
      </c>
      <c r="D221" s="7">
        <f t="shared" si="75"/>
        <v>9489027.9000000004</v>
      </c>
      <c r="E221" s="7">
        <f t="shared" ref="E221:J223" si="81">E226+E231+E236+E241+E246+E251+E256+E261+E266+E276</f>
        <v>406802.9</v>
      </c>
      <c r="F221" s="7">
        <f t="shared" si="81"/>
        <v>350000</v>
      </c>
      <c r="G221" s="7">
        <f t="shared" si="81"/>
        <v>742960</v>
      </c>
      <c r="H221" s="7">
        <f t="shared" si="81"/>
        <v>325878.44</v>
      </c>
      <c r="I221" s="7">
        <f t="shared" si="81"/>
        <v>3521870.26</v>
      </c>
      <c r="J221" s="7">
        <f t="shared" si="81"/>
        <v>4141516.3</v>
      </c>
      <c r="K221" s="12"/>
      <c r="L221" s="12"/>
      <c r="M221" s="12"/>
      <c r="N221" s="12"/>
      <c r="O221" s="12"/>
      <c r="P221" s="12"/>
      <c r="Q221" s="12"/>
      <c r="R221" s="12"/>
      <c r="S221" s="12"/>
      <c r="T221" s="12"/>
      <c r="U221" s="12"/>
      <c r="V221" s="12"/>
      <c r="W221" s="12"/>
      <c r="X221" s="21"/>
      <c r="Y221" s="21"/>
      <c r="Z221" s="16"/>
      <c r="AA221" s="16"/>
      <c r="AB221" s="16"/>
      <c r="AC221" s="16"/>
    </row>
    <row r="222" spans="1:30" s="6" customFormat="1" ht="36.75" customHeight="1" x14ac:dyDescent="0.25">
      <c r="A222" s="38"/>
      <c r="B222" s="41"/>
      <c r="C222" s="30" t="s">
        <v>10</v>
      </c>
      <c r="D222" s="7">
        <f t="shared" si="75"/>
        <v>3379354.1</v>
      </c>
      <c r="E222" s="7">
        <f t="shared" si="81"/>
        <v>145918.39999999999</v>
      </c>
      <c r="F222" s="7">
        <f t="shared" si="81"/>
        <v>125543.5</v>
      </c>
      <c r="G222" s="7">
        <f t="shared" si="81"/>
        <v>266496.5</v>
      </c>
      <c r="H222" s="7">
        <f t="shared" si="81"/>
        <v>142843.47</v>
      </c>
      <c r="I222" s="7">
        <f t="shared" si="81"/>
        <v>1217072.43</v>
      </c>
      <c r="J222" s="7">
        <f t="shared" si="81"/>
        <v>1481479.8</v>
      </c>
      <c r="K222" s="12"/>
      <c r="L222" s="12"/>
      <c r="M222" s="12"/>
      <c r="N222" s="12"/>
      <c r="O222" s="12"/>
      <c r="P222" s="12"/>
      <c r="Q222" s="12"/>
      <c r="R222" s="12"/>
      <c r="S222" s="12"/>
      <c r="T222" s="12"/>
      <c r="U222" s="12"/>
      <c r="V222" s="12"/>
      <c r="W222" s="12"/>
      <c r="X222" s="21"/>
      <c r="Y222" s="21"/>
      <c r="Z222" s="16"/>
      <c r="AA222" s="16"/>
      <c r="AB222" s="16"/>
      <c r="AC222" s="16"/>
    </row>
    <row r="223" spans="1:30" s="6" customFormat="1" ht="30" x14ac:dyDescent="0.25">
      <c r="A223" s="39"/>
      <c r="B223" s="42"/>
      <c r="C223" s="30" t="s">
        <v>11</v>
      </c>
      <c r="D223" s="7">
        <f t="shared" si="75"/>
        <v>0</v>
      </c>
      <c r="E223" s="7">
        <f t="shared" si="81"/>
        <v>0</v>
      </c>
      <c r="F223" s="7">
        <f t="shared" si="81"/>
        <v>0</v>
      </c>
      <c r="G223" s="7">
        <f t="shared" si="81"/>
        <v>0</v>
      </c>
      <c r="H223" s="7">
        <f t="shared" si="81"/>
        <v>0</v>
      </c>
      <c r="I223" s="7">
        <f t="shared" si="81"/>
        <v>0</v>
      </c>
      <c r="J223" s="7">
        <f t="shared" si="81"/>
        <v>0</v>
      </c>
      <c r="K223" s="12"/>
      <c r="L223" s="12"/>
      <c r="M223" s="12"/>
      <c r="N223" s="12"/>
      <c r="O223" s="12"/>
      <c r="P223" s="12"/>
      <c r="Q223" s="12"/>
      <c r="R223" s="12"/>
      <c r="S223" s="12"/>
      <c r="T223" s="12"/>
      <c r="U223" s="12"/>
      <c r="V223" s="12"/>
      <c r="W223" s="12"/>
      <c r="X223" s="21"/>
      <c r="Y223" s="21"/>
      <c r="Z223" s="16"/>
      <c r="AA223" s="16"/>
      <c r="AB223" s="16"/>
      <c r="AC223" s="16"/>
      <c r="AD223" s="16"/>
    </row>
    <row r="224" spans="1:30" s="6" customFormat="1" x14ac:dyDescent="0.25">
      <c r="A224" s="37" t="s">
        <v>130</v>
      </c>
      <c r="B224" s="40" t="s">
        <v>172</v>
      </c>
      <c r="C224" s="30" t="s">
        <v>7</v>
      </c>
      <c r="D224" s="7">
        <f t="shared" si="75"/>
        <v>1600000</v>
      </c>
      <c r="E224" s="7">
        <f t="shared" ref="E224:J224" si="82">E225+E226+E227+E228</f>
        <v>0</v>
      </c>
      <c r="F224" s="7">
        <f t="shared" si="82"/>
        <v>0</v>
      </c>
      <c r="G224" s="7">
        <f t="shared" si="82"/>
        <v>0</v>
      </c>
      <c r="H224" s="7">
        <f t="shared" si="82"/>
        <v>358383.8</v>
      </c>
      <c r="I224" s="7">
        <f t="shared" si="82"/>
        <v>1241616.2</v>
      </c>
      <c r="J224" s="7">
        <f t="shared" si="82"/>
        <v>0</v>
      </c>
      <c r="K224" s="12"/>
      <c r="L224" s="21"/>
      <c r="M224" s="12"/>
      <c r="N224" s="12"/>
      <c r="O224" s="12"/>
      <c r="P224" s="12"/>
      <c r="Q224" s="12"/>
      <c r="R224" s="12"/>
      <c r="S224" s="12"/>
      <c r="T224" s="12"/>
      <c r="U224" s="12"/>
      <c r="V224" s="12"/>
      <c r="W224" s="12"/>
      <c r="X224" s="12"/>
      <c r="Y224" s="12"/>
    </row>
    <row r="225" spans="1:25" s="6" customFormat="1" ht="25.5" customHeight="1" x14ac:dyDescent="0.25">
      <c r="A225" s="38"/>
      <c r="B225" s="41"/>
      <c r="C225" s="30" t="s">
        <v>15</v>
      </c>
      <c r="D225" s="7">
        <f t="shared" si="75"/>
        <v>0</v>
      </c>
      <c r="E225" s="7"/>
      <c r="F225" s="7"/>
      <c r="G225" s="7"/>
      <c r="H225" s="7"/>
      <c r="I225" s="7"/>
      <c r="J225" s="7"/>
      <c r="K225" s="12"/>
      <c r="L225" s="12"/>
      <c r="M225" s="12"/>
      <c r="N225" s="12"/>
      <c r="O225" s="12"/>
      <c r="P225" s="12"/>
      <c r="Q225" s="12"/>
      <c r="R225" s="12"/>
      <c r="S225" s="12"/>
      <c r="T225" s="12"/>
      <c r="U225" s="12"/>
      <c r="V225" s="12"/>
      <c r="W225" s="12"/>
      <c r="X225" s="12"/>
      <c r="Y225" s="12"/>
    </row>
    <row r="226" spans="1:25" s="6" customFormat="1" ht="26.25" customHeight="1" x14ac:dyDescent="0.25">
      <c r="A226" s="38"/>
      <c r="B226" s="41"/>
      <c r="C226" s="30" t="s">
        <v>9</v>
      </c>
      <c r="D226" s="7">
        <f t="shared" si="75"/>
        <v>1194720.7</v>
      </c>
      <c r="E226" s="7"/>
      <c r="F226" s="7"/>
      <c r="G226" s="7"/>
      <c r="H226" s="7">
        <v>267355</v>
      </c>
      <c r="I226" s="7">
        <v>927365.7</v>
      </c>
      <c r="J226" s="7"/>
      <c r="K226" s="12"/>
      <c r="L226" s="12"/>
      <c r="M226" s="12"/>
      <c r="N226" s="12"/>
      <c r="O226" s="12"/>
      <c r="P226" s="12"/>
      <c r="Q226" s="12"/>
      <c r="R226" s="12"/>
      <c r="S226" s="12"/>
      <c r="T226" s="12"/>
      <c r="U226" s="12"/>
      <c r="V226" s="12"/>
      <c r="W226" s="12"/>
      <c r="X226" s="12"/>
      <c r="Y226" s="12"/>
    </row>
    <row r="227" spans="1:25" s="6" customFormat="1" ht="30" x14ac:dyDescent="0.25">
      <c r="A227" s="38"/>
      <c r="B227" s="41"/>
      <c r="C227" s="30" t="s">
        <v>10</v>
      </c>
      <c r="D227" s="7">
        <f t="shared" si="75"/>
        <v>405279.3</v>
      </c>
      <c r="E227" s="7"/>
      <c r="F227" s="7"/>
      <c r="G227" s="7"/>
      <c r="H227" s="7">
        <v>91028.800000000003</v>
      </c>
      <c r="I227" s="7">
        <v>314250.5</v>
      </c>
      <c r="J227" s="7"/>
      <c r="K227" s="12"/>
      <c r="L227" s="21"/>
      <c r="M227" s="12"/>
      <c r="N227" s="12"/>
      <c r="O227" s="12"/>
      <c r="P227" s="12"/>
      <c r="Q227" s="12"/>
      <c r="R227" s="12"/>
      <c r="S227" s="12"/>
      <c r="T227" s="12"/>
      <c r="U227" s="12"/>
      <c r="V227" s="12"/>
      <c r="W227" s="12"/>
      <c r="X227" s="12"/>
      <c r="Y227" s="12"/>
    </row>
    <row r="228" spans="1:25" s="6" customFormat="1" ht="30" x14ac:dyDescent="0.25">
      <c r="A228" s="39"/>
      <c r="B228" s="42"/>
      <c r="C228" s="30" t="s">
        <v>11</v>
      </c>
      <c r="D228" s="7">
        <f t="shared" si="75"/>
        <v>0</v>
      </c>
      <c r="E228" s="7"/>
      <c r="F228" s="7"/>
      <c r="G228" s="7"/>
      <c r="H228" s="7"/>
      <c r="I228" s="7"/>
      <c r="J228" s="7"/>
      <c r="K228" s="12"/>
      <c r="L228" s="12"/>
      <c r="M228" s="12"/>
      <c r="N228" s="12"/>
      <c r="O228" s="12"/>
      <c r="P228" s="12"/>
      <c r="Q228" s="12"/>
      <c r="R228" s="12"/>
      <c r="S228" s="12"/>
      <c r="T228" s="12"/>
      <c r="U228" s="12"/>
      <c r="V228" s="12"/>
      <c r="W228" s="12"/>
      <c r="X228" s="12"/>
      <c r="Y228" s="12"/>
    </row>
    <row r="229" spans="1:25" s="6" customFormat="1" x14ac:dyDescent="0.25">
      <c r="A229" s="37" t="s">
        <v>131</v>
      </c>
      <c r="B229" s="40" t="s">
        <v>100</v>
      </c>
      <c r="C229" s="30" t="s">
        <v>7</v>
      </c>
      <c r="D229" s="7">
        <f t="shared" si="75"/>
        <v>877592.7</v>
      </c>
      <c r="E229" s="7">
        <f>E230+E231+E232+E233</f>
        <v>0</v>
      </c>
      <c r="F229" s="7">
        <f>F230+F231+F232+F233</f>
        <v>0</v>
      </c>
      <c r="G229" s="7">
        <f>G230+G231+G232+G233</f>
        <v>0</v>
      </c>
      <c r="H229" s="7">
        <f>H230+H231+H232+H233</f>
        <v>13986</v>
      </c>
      <c r="I229" s="7">
        <f>I230+I231+I232+I233</f>
        <v>260000</v>
      </c>
      <c r="J229" s="7">
        <f t="shared" ref="J229" si="83">J230+J231+J232+J233</f>
        <v>603606.69999999995</v>
      </c>
      <c r="K229" s="12"/>
      <c r="L229" s="12"/>
      <c r="M229" s="12"/>
      <c r="N229" s="12"/>
      <c r="O229" s="12"/>
      <c r="P229" s="12"/>
      <c r="Q229" s="12"/>
      <c r="R229" s="12"/>
      <c r="S229" s="12"/>
      <c r="T229" s="12"/>
      <c r="U229" s="12"/>
      <c r="V229" s="12"/>
      <c r="W229" s="12"/>
      <c r="X229" s="12"/>
      <c r="Y229" s="12"/>
    </row>
    <row r="230" spans="1:25" s="6" customFormat="1" x14ac:dyDescent="0.25">
      <c r="A230" s="38"/>
      <c r="B230" s="41"/>
      <c r="C230" s="30" t="s">
        <v>15</v>
      </c>
      <c r="D230" s="7">
        <f>SUM(E230:J230)</f>
        <v>604524.69999999995</v>
      </c>
      <c r="E230" s="7"/>
      <c r="F230" s="7"/>
      <c r="G230" s="7"/>
      <c r="H230" s="7"/>
      <c r="I230" s="7">
        <v>182000</v>
      </c>
      <c r="J230" s="7">
        <v>422524.7</v>
      </c>
      <c r="K230" s="12"/>
      <c r="L230" s="12"/>
      <c r="M230" s="12"/>
      <c r="N230" s="12"/>
      <c r="O230" s="12"/>
      <c r="P230" s="12"/>
      <c r="Q230" s="12"/>
      <c r="R230" s="12"/>
      <c r="S230" s="12"/>
      <c r="T230" s="12"/>
      <c r="U230" s="12"/>
      <c r="V230" s="12"/>
      <c r="W230" s="12"/>
      <c r="X230" s="12"/>
      <c r="Y230" s="12"/>
    </row>
    <row r="231" spans="1:25" s="6" customFormat="1" x14ac:dyDescent="0.25">
      <c r="A231" s="38"/>
      <c r="B231" s="41"/>
      <c r="C231" s="30" t="s">
        <v>9</v>
      </c>
      <c r="D231" s="7">
        <f>SUM(E231:J231)</f>
        <v>203708.72</v>
      </c>
      <c r="E231" s="7"/>
      <c r="F231" s="7"/>
      <c r="G231" s="7"/>
      <c r="H231" s="7">
        <v>10433.549999999999</v>
      </c>
      <c r="I231" s="7">
        <v>58188</v>
      </c>
      <c r="J231" s="7">
        <v>135087.17000000001</v>
      </c>
      <c r="K231" s="12"/>
      <c r="L231" s="12"/>
      <c r="M231" s="12"/>
      <c r="N231" s="12"/>
      <c r="O231" s="12"/>
      <c r="P231" s="12"/>
      <c r="Q231" s="12"/>
      <c r="R231" s="12"/>
      <c r="S231" s="12"/>
      <c r="T231" s="12"/>
      <c r="U231" s="12"/>
      <c r="V231" s="12"/>
      <c r="W231" s="12"/>
      <c r="X231" s="12"/>
      <c r="Y231" s="12"/>
    </row>
    <row r="232" spans="1:25" s="6" customFormat="1" ht="30" x14ac:dyDescent="0.25">
      <c r="A232" s="38"/>
      <c r="B232" s="41"/>
      <c r="C232" s="30" t="s">
        <v>10</v>
      </c>
      <c r="D232" s="7">
        <f>SUM(E232:J232)</f>
        <v>69359.28</v>
      </c>
      <c r="E232" s="7"/>
      <c r="F232" s="7"/>
      <c r="G232" s="7"/>
      <c r="H232" s="7">
        <v>3552.45</v>
      </c>
      <c r="I232" s="7">
        <v>19812</v>
      </c>
      <c r="J232" s="7">
        <v>45994.83</v>
      </c>
      <c r="K232" s="12"/>
      <c r="L232" s="12"/>
      <c r="M232" s="12"/>
      <c r="N232" s="12"/>
      <c r="O232" s="12"/>
      <c r="P232" s="12"/>
      <c r="Q232" s="12"/>
      <c r="R232" s="12"/>
      <c r="S232" s="12"/>
      <c r="T232" s="12"/>
      <c r="U232" s="12"/>
      <c r="V232" s="12"/>
      <c r="W232" s="12"/>
      <c r="X232" s="12"/>
      <c r="Y232" s="12"/>
    </row>
    <row r="233" spans="1:25" s="6" customFormat="1" ht="30" x14ac:dyDescent="0.25">
      <c r="A233" s="39"/>
      <c r="B233" s="42"/>
      <c r="C233" s="30" t="s">
        <v>11</v>
      </c>
      <c r="D233" s="7">
        <f t="shared" si="75"/>
        <v>0</v>
      </c>
      <c r="E233" s="7"/>
      <c r="F233" s="7"/>
      <c r="G233" s="7"/>
      <c r="H233" s="7"/>
      <c r="I233" s="7"/>
      <c r="J233" s="7"/>
      <c r="K233" s="12"/>
      <c r="L233" s="12"/>
      <c r="M233" s="12"/>
      <c r="N233" s="12"/>
      <c r="O233" s="12"/>
      <c r="P233" s="12"/>
      <c r="Q233" s="12"/>
      <c r="R233" s="12"/>
      <c r="S233" s="12"/>
      <c r="T233" s="12"/>
      <c r="U233" s="12"/>
      <c r="V233" s="12"/>
      <c r="W233" s="12"/>
      <c r="X233" s="12"/>
      <c r="Y233" s="12"/>
    </row>
    <row r="234" spans="1:25" s="6" customFormat="1" x14ac:dyDescent="0.25">
      <c r="A234" s="37" t="s">
        <v>132</v>
      </c>
      <c r="B234" s="40" t="s">
        <v>159</v>
      </c>
      <c r="C234" s="30" t="s">
        <v>7</v>
      </c>
      <c r="D234" s="7">
        <f t="shared" si="75"/>
        <v>950000</v>
      </c>
      <c r="E234" s="7">
        <f t="shared" ref="E234:J234" si="84">E235+E236+E237+E238</f>
        <v>0</v>
      </c>
      <c r="F234" s="7">
        <f t="shared" si="84"/>
        <v>0</v>
      </c>
      <c r="G234" s="7">
        <f t="shared" si="84"/>
        <v>0</v>
      </c>
      <c r="H234" s="7">
        <f t="shared" si="84"/>
        <v>10000</v>
      </c>
      <c r="I234" s="7">
        <f t="shared" si="84"/>
        <v>282000</v>
      </c>
      <c r="J234" s="7">
        <f t="shared" si="84"/>
        <v>658000</v>
      </c>
      <c r="K234" s="12"/>
      <c r="L234" s="12"/>
      <c r="M234" s="12"/>
      <c r="N234" s="12"/>
      <c r="O234" s="12"/>
      <c r="P234" s="12"/>
      <c r="Q234" s="12"/>
      <c r="R234" s="12"/>
      <c r="S234" s="12"/>
      <c r="T234" s="12"/>
      <c r="U234" s="12"/>
      <c r="V234" s="12"/>
      <c r="W234" s="12"/>
      <c r="X234" s="12"/>
      <c r="Y234" s="12"/>
    </row>
    <row r="235" spans="1:25" s="6" customFormat="1" ht="21.75" customHeight="1" x14ac:dyDescent="0.25">
      <c r="A235" s="38"/>
      <c r="B235" s="41"/>
      <c r="C235" s="30" t="s">
        <v>15</v>
      </c>
      <c r="D235" s="7">
        <f t="shared" si="75"/>
        <v>0</v>
      </c>
      <c r="E235" s="7"/>
      <c r="F235" s="7"/>
      <c r="G235" s="7"/>
      <c r="H235" s="7"/>
      <c r="I235" s="7"/>
      <c r="J235" s="7"/>
      <c r="K235" s="12"/>
      <c r="L235" s="12"/>
      <c r="M235" s="12"/>
      <c r="N235" s="12"/>
      <c r="O235" s="12"/>
      <c r="P235" s="12"/>
      <c r="Q235" s="12"/>
      <c r="R235" s="12"/>
      <c r="S235" s="12"/>
      <c r="T235" s="12"/>
      <c r="U235" s="12"/>
      <c r="V235" s="12"/>
      <c r="W235" s="12"/>
      <c r="X235" s="12"/>
      <c r="Y235" s="12"/>
    </row>
    <row r="236" spans="1:25" s="6" customFormat="1" ht="25.5" customHeight="1" x14ac:dyDescent="0.25">
      <c r="A236" s="38"/>
      <c r="B236" s="41"/>
      <c r="C236" s="30" t="s">
        <v>9</v>
      </c>
      <c r="D236" s="7">
        <f t="shared" si="75"/>
        <v>708700</v>
      </c>
      <c r="E236" s="7"/>
      <c r="F236" s="7"/>
      <c r="G236" s="7"/>
      <c r="H236" s="7">
        <v>7460</v>
      </c>
      <c r="I236" s="7">
        <v>210372</v>
      </c>
      <c r="J236" s="7">
        <v>490868</v>
      </c>
      <c r="K236" s="12"/>
      <c r="L236" s="12"/>
      <c r="M236" s="12"/>
      <c r="N236" s="12"/>
      <c r="O236" s="12"/>
      <c r="P236" s="12"/>
      <c r="Q236" s="12"/>
      <c r="R236" s="12"/>
      <c r="S236" s="12"/>
      <c r="T236" s="12"/>
      <c r="U236" s="12"/>
      <c r="V236" s="12"/>
      <c r="W236" s="12"/>
      <c r="X236" s="12"/>
      <c r="Y236" s="12"/>
    </row>
    <row r="237" spans="1:25" s="6" customFormat="1" ht="30" x14ac:dyDescent="0.25">
      <c r="A237" s="38"/>
      <c r="B237" s="41"/>
      <c r="C237" s="30" t="s">
        <v>10</v>
      </c>
      <c r="D237" s="7">
        <f t="shared" si="75"/>
        <v>241300</v>
      </c>
      <c r="E237" s="7"/>
      <c r="F237" s="7"/>
      <c r="G237" s="7"/>
      <c r="H237" s="7">
        <v>2540</v>
      </c>
      <c r="I237" s="7">
        <v>71628</v>
      </c>
      <c r="J237" s="7">
        <v>167132</v>
      </c>
      <c r="K237" s="12"/>
      <c r="L237" s="12"/>
      <c r="M237" s="12"/>
      <c r="N237" s="12"/>
      <c r="O237" s="12"/>
      <c r="P237" s="12"/>
      <c r="Q237" s="12"/>
      <c r="R237" s="12"/>
      <c r="S237" s="12"/>
      <c r="T237" s="12"/>
      <c r="U237" s="12"/>
      <c r="V237" s="12"/>
      <c r="W237" s="12"/>
      <c r="X237" s="12"/>
      <c r="Y237" s="12"/>
    </row>
    <row r="238" spans="1:25" s="6" customFormat="1" ht="30" x14ac:dyDescent="0.25">
      <c r="A238" s="39"/>
      <c r="B238" s="42"/>
      <c r="C238" s="30" t="s">
        <v>11</v>
      </c>
      <c r="D238" s="7">
        <f t="shared" si="75"/>
        <v>0</v>
      </c>
      <c r="E238" s="7"/>
      <c r="F238" s="7"/>
      <c r="G238" s="7"/>
      <c r="H238" s="7"/>
      <c r="I238" s="7"/>
      <c r="J238" s="7"/>
      <c r="K238" s="12"/>
      <c r="L238" s="12"/>
      <c r="M238" s="12"/>
      <c r="N238" s="12"/>
      <c r="O238" s="12"/>
      <c r="P238" s="12"/>
      <c r="Q238" s="12"/>
      <c r="R238" s="12"/>
      <c r="S238" s="12"/>
      <c r="T238" s="12"/>
      <c r="U238" s="12"/>
      <c r="V238" s="12"/>
      <c r="W238" s="12"/>
      <c r="X238" s="12"/>
      <c r="Y238" s="12"/>
    </row>
    <row r="239" spans="1:25" s="6" customFormat="1" ht="15" customHeight="1" x14ac:dyDescent="0.25">
      <c r="A239" s="37" t="s">
        <v>133</v>
      </c>
      <c r="B239" s="40" t="s">
        <v>96</v>
      </c>
      <c r="C239" s="30" t="s">
        <v>7</v>
      </c>
      <c r="D239" s="7">
        <f t="shared" si="75"/>
        <v>877592.7</v>
      </c>
      <c r="E239" s="7">
        <f t="shared" ref="E239:J239" si="85">E240+E241+E242+E243</f>
        <v>0</v>
      </c>
      <c r="F239" s="7">
        <f t="shared" si="85"/>
        <v>0</v>
      </c>
      <c r="G239" s="7">
        <f t="shared" si="85"/>
        <v>0</v>
      </c>
      <c r="H239" s="7">
        <f t="shared" si="85"/>
        <v>13986</v>
      </c>
      <c r="I239" s="7">
        <f t="shared" si="85"/>
        <v>260000</v>
      </c>
      <c r="J239" s="7">
        <f t="shared" si="85"/>
        <v>603606.69999999995</v>
      </c>
      <c r="K239" s="12"/>
      <c r="L239" s="12"/>
      <c r="M239" s="12"/>
      <c r="N239" s="12"/>
      <c r="O239" s="12"/>
      <c r="P239" s="12"/>
      <c r="Q239" s="12"/>
      <c r="R239" s="12"/>
      <c r="S239" s="12"/>
      <c r="T239" s="12"/>
      <c r="U239" s="12"/>
      <c r="V239" s="12"/>
      <c r="W239" s="12"/>
      <c r="X239" s="12"/>
      <c r="Y239" s="12"/>
    </row>
    <row r="240" spans="1:25" s="6" customFormat="1" x14ac:dyDescent="0.25">
      <c r="A240" s="38"/>
      <c r="B240" s="41"/>
      <c r="C240" s="30" t="s">
        <v>15</v>
      </c>
      <c r="D240" s="7">
        <f t="shared" si="75"/>
        <v>0</v>
      </c>
      <c r="E240" s="7"/>
      <c r="F240" s="7"/>
      <c r="G240" s="7"/>
      <c r="H240" s="7"/>
      <c r="I240" s="7"/>
      <c r="J240" s="7"/>
      <c r="K240" s="12"/>
      <c r="L240" s="12"/>
      <c r="M240" s="12"/>
      <c r="N240" s="12"/>
      <c r="O240" s="12"/>
      <c r="P240" s="12"/>
      <c r="Q240" s="12"/>
      <c r="R240" s="12"/>
      <c r="S240" s="12"/>
      <c r="T240" s="12"/>
      <c r="U240" s="12"/>
      <c r="V240" s="12"/>
      <c r="W240" s="12"/>
      <c r="X240" s="12"/>
      <c r="Y240" s="12"/>
    </row>
    <row r="241" spans="1:25" s="6" customFormat="1" x14ac:dyDescent="0.25">
      <c r="A241" s="38"/>
      <c r="B241" s="41"/>
      <c r="C241" s="30" t="s">
        <v>9</v>
      </c>
      <c r="D241" s="7">
        <f t="shared" si="75"/>
        <v>645698.43999999994</v>
      </c>
      <c r="E241" s="7"/>
      <c r="F241" s="7"/>
      <c r="G241" s="7"/>
      <c r="H241" s="7">
        <v>10083.91</v>
      </c>
      <c r="I241" s="7">
        <v>191360</v>
      </c>
      <c r="J241" s="7">
        <v>444254.53</v>
      </c>
      <c r="K241" s="12"/>
      <c r="L241" s="12"/>
      <c r="M241" s="12"/>
      <c r="N241" s="12"/>
      <c r="O241" s="12"/>
      <c r="P241" s="12"/>
      <c r="Q241" s="12"/>
      <c r="R241" s="12"/>
      <c r="S241" s="12"/>
      <c r="T241" s="12"/>
      <c r="U241" s="12"/>
      <c r="V241" s="12"/>
      <c r="W241" s="12"/>
      <c r="X241" s="12"/>
      <c r="Y241" s="12"/>
    </row>
    <row r="242" spans="1:25" s="6" customFormat="1" ht="30" x14ac:dyDescent="0.25">
      <c r="A242" s="38"/>
      <c r="B242" s="41"/>
      <c r="C242" s="30" t="s">
        <v>10</v>
      </c>
      <c r="D242" s="7">
        <f t="shared" si="75"/>
        <v>231894.26</v>
      </c>
      <c r="E242" s="7"/>
      <c r="F242" s="7"/>
      <c r="G242" s="7"/>
      <c r="H242" s="7">
        <v>3902.09</v>
      </c>
      <c r="I242" s="7">
        <v>68640</v>
      </c>
      <c r="J242" s="7">
        <v>159352.17000000001</v>
      </c>
      <c r="K242" s="12"/>
      <c r="L242" s="12"/>
      <c r="M242" s="12"/>
      <c r="N242" s="12"/>
      <c r="O242" s="12"/>
      <c r="P242" s="12"/>
      <c r="Q242" s="12"/>
      <c r="R242" s="12"/>
      <c r="S242" s="12"/>
      <c r="T242" s="12"/>
      <c r="U242" s="12"/>
      <c r="V242" s="12"/>
      <c r="W242" s="12"/>
      <c r="X242" s="12"/>
      <c r="Y242" s="12"/>
    </row>
    <row r="243" spans="1:25" s="6" customFormat="1" ht="30" x14ac:dyDescent="0.25">
      <c r="A243" s="39"/>
      <c r="B243" s="41"/>
      <c r="C243" s="30" t="s">
        <v>11</v>
      </c>
      <c r="D243" s="7">
        <f t="shared" si="75"/>
        <v>0</v>
      </c>
      <c r="E243" s="7"/>
      <c r="F243" s="7"/>
      <c r="G243" s="7"/>
      <c r="H243" s="7"/>
      <c r="I243" s="7"/>
      <c r="J243" s="7"/>
      <c r="K243" s="12"/>
      <c r="L243" s="12"/>
      <c r="M243" s="12"/>
      <c r="N243" s="12"/>
      <c r="O243" s="12"/>
      <c r="P243" s="12"/>
      <c r="Q243" s="12"/>
      <c r="R243" s="12"/>
      <c r="S243" s="12"/>
      <c r="T243" s="12"/>
      <c r="U243" s="12"/>
      <c r="V243" s="12"/>
      <c r="W243" s="12"/>
      <c r="X243" s="12"/>
      <c r="Y243" s="12"/>
    </row>
    <row r="244" spans="1:25" s="6" customFormat="1" ht="24.75" customHeight="1" x14ac:dyDescent="0.25">
      <c r="A244" s="37" t="s">
        <v>134</v>
      </c>
      <c r="B244" s="40" t="s">
        <v>98</v>
      </c>
      <c r="C244" s="30" t="s">
        <v>7</v>
      </c>
      <c r="D244" s="7">
        <f t="shared" si="75"/>
        <v>1400000</v>
      </c>
      <c r="E244" s="7">
        <f t="shared" ref="E244:J244" si="86">E245+E246+E247+E248</f>
        <v>0</v>
      </c>
      <c r="F244" s="7">
        <f t="shared" si="86"/>
        <v>0</v>
      </c>
      <c r="G244" s="7">
        <f t="shared" si="86"/>
        <v>0</v>
      </c>
      <c r="H244" s="7">
        <f t="shared" si="86"/>
        <v>11658.3</v>
      </c>
      <c r="I244" s="7">
        <f t="shared" si="86"/>
        <v>332936.5</v>
      </c>
      <c r="J244" s="7">
        <f t="shared" si="86"/>
        <v>1055405.2</v>
      </c>
      <c r="K244" s="12"/>
      <c r="L244" s="12"/>
      <c r="M244" s="12"/>
      <c r="N244" s="12"/>
      <c r="O244" s="12"/>
      <c r="P244" s="12"/>
      <c r="Q244" s="12"/>
      <c r="R244" s="12"/>
      <c r="S244" s="12"/>
      <c r="T244" s="12"/>
      <c r="U244" s="12"/>
      <c r="V244" s="12"/>
      <c r="W244" s="12"/>
      <c r="X244" s="12"/>
      <c r="Y244" s="12"/>
    </row>
    <row r="245" spans="1:25" s="6" customFormat="1" x14ac:dyDescent="0.25">
      <c r="A245" s="38"/>
      <c r="B245" s="41"/>
      <c r="C245" s="30" t="s">
        <v>15</v>
      </c>
      <c r="D245" s="7">
        <f t="shared" si="75"/>
        <v>0</v>
      </c>
      <c r="E245" s="7"/>
      <c r="F245" s="7"/>
      <c r="G245" s="7"/>
      <c r="H245" s="7"/>
      <c r="I245" s="7"/>
      <c r="J245" s="7"/>
      <c r="K245" s="12"/>
      <c r="L245" s="12"/>
      <c r="M245" s="12"/>
      <c r="N245" s="12"/>
      <c r="O245" s="12"/>
      <c r="P245" s="12"/>
      <c r="Q245" s="12"/>
      <c r="R245" s="12"/>
      <c r="S245" s="12"/>
      <c r="T245" s="12"/>
      <c r="U245" s="12"/>
      <c r="V245" s="12"/>
      <c r="W245" s="12"/>
      <c r="X245" s="12"/>
      <c r="Y245" s="12"/>
    </row>
    <row r="246" spans="1:25" s="6" customFormat="1" x14ac:dyDescent="0.25">
      <c r="A246" s="38"/>
      <c r="B246" s="41"/>
      <c r="C246" s="30" t="s">
        <v>9</v>
      </c>
      <c r="D246" s="7">
        <f t="shared" si="75"/>
        <v>1039214.44</v>
      </c>
      <c r="E246" s="7"/>
      <c r="F246" s="7"/>
      <c r="G246" s="7"/>
      <c r="H246" s="7">
        <v>8405.64</v>
      </c>
      <c r="I246" s="7">
        <v>254030.5</v>
      </c>
      <c r="J246" s="7">
        <v>776778.3</v>
      </c>
      <c r="K246" s="12"/>
      <c r="L246" s="12"/>
      <c r="M246" s="12"/>
      <c r="N246" s="12"/>
      <c r="O246" s="12"/>
      <c r="P246" s="12"/>
      <c r="Q246" s="12"/>
      <c r="R246" s="12"/>
      <c r="S246" s="12"/>
      <c r="T246" s="12"/>
      <c r="U246" s="12"/>
      <c r="V246" s="12"/>
      <c r="W246" s="12"/>
      <c r="X246" s="12"/>
      <c r="Y246" s="12"/>
    </row>
    <row r="247" spans="1:25" s="6" customFormat="1" ht="30" x14ac:dyDescent="0.25">
      <c r="A247" s="38"/>
      <c r="B247" s="41"/>
      <c r="C247" s="30" t="s">
        <v>10</v>
      </c>
      <c r="D247" s="7">
        <f t="shared" si="75"/>
        <v>360785.56</v>
      </c>
      <c r="E247" s="7"/>
      <c r="F247" s="7"/>
      <c r="G247" s="7"/>
      <c r="H247" s="7">
        <v>3252.66</v>
      </c>
      <c r="I247" s="7">
        <v>78906</v>
      </c>
      <c r="J247" s="7">
        <v>278626.90000000002</v>
      </c>
      <c r="K247" s="12"/>
      <c r="L247" s="12"/>
      <c r="M247" s="12"/>
      <c r="N247" s="12"/>
      <c r="O247" s="12"/>
      <c r="P247" s="12"/>
      <c r="Q247" s="12"/>
      <c r="R247" s="12"/>
      <c r="S247" s="12"/>
      <c r="T247" s="12"/>
      <c r="U247" s="12"/>
      <c r="V247" s="12"/>
      <c r="W247" s="12"/>
      <c r="X247" s="12"/>
      <c r="Y247" s="12"/>
    </row>
    <row r="248" spans="1:25" s="6" customFormat="1" ht="30" x14ac:dyDescent="0.25">
      <c r="A248" s="39"/>
      <c r="B248" s="41"/>
      <c r="C248" s="30" t="s">
        <v>11</v>
      </c>
      <c r="D248" s="7">
        <f t="shared" si="75"/>
        <v>0</v>
      </c>
      <c r="E248" s="7"/>
      <c r="F248" s="7"/>
      <c r="G248" s="7"/>
      <c r="H248" s="7"/>
      <c r="I248" s="7"/>
      <c r="J248" s="7"/>
      <c r="K248" s="12"/>
      <c r="L248" s="12"/>
      <c r="M248" s="12"/>
      <c r="N248" s="12"/>
      <c r="O248" s="12"/>
      <c r="P248" s="12"/>
      <c r="Q248" s="12"/>
      <c r="R248" s="12"/>
      <c r="S248" s="12"/>
      <c r="T248" s="12"/>
      <c r="U248" s="12"/>
      <c r="V248" s="12"/>
      <c r="W248" s="12"/>
      <c r="X248" s="12"/>
      <c r="Y248" s="12"/>
    </row>
    <row r="249" spans="1:25" s="6" customFormat="1" ht="15" customHeight="1" x14ac:dyDescent="0.25">
      <c r="A249" s="37" t="s">
        <v>118</v>
      </c>
      <c r="B249" s="45" t="s">
        <v>97</v>
      </c>
      <c r="C249" s="30" t="s">
        <v>7</v>
      </c>
      <c r="D249" s="7">
        <f t="shared" si="75"/>
        <v>2830000</v>
      </c>
      <c r="E249" s="7">
        <f t="shared" ref="E249:J249" si="87">E250+E251+E252+E253</f>
        <v>0</v>
      </c>
      <c r="F249" s="7">
        <f t="shared" si="87"/>
        <v>0</v>
      </c>
      <c r="G249" s="7">
        <f t="shared" si="87"/>
        <v>0</v>
      </c>
      <c r="H249" s="7">
        <f t="shared" si="87"/>
        <v>19049.509999999998</v>
      </c>
      <c r="I249" s="7">
        <f t="shared" si="87"/>
        <v>1708950.49</v>
      </c>
      <c r="J249" s="7">
        <f t="shared" si="87"/>
        <v>1102000</v>
      </c>
      <c r="K249" s="12"/>
      <c r="L249" s="12"/>
      <c r="M249" s="12"/>
      <c r="N249" s="12"/>
      <c r="O249" s="12"/>
      <c r="P249" s="12"/>
      <c r="Q249" s="12"/>
      <c r="R249" s="12"/>
      <c r="S249" s="12"/>
      <c r="T249" s="12"/>
      <c r="U249" s="12"/>
      <c r="V249" s="12"/>
      <c r="W249" s="12"/>
      <c r="X249" s="12"/>
      <c r="Y249" s="12"/>
    </row>
    <row r="250" spans="1:25" s="6" customFormat="1" x14ac:dyDescent="0.25">
      <c r="A250" s="38"/>
      <c r="B250" s="45"/>
      <c r="C250" s="30" t="s">
        <v>15</v>
      </c>
      <c r="D250" s="7">
        <f t="shared" si="75"/>
        <v>0</v>
      </c>
      <c r="E250" s="7"/>
      <c r="F250" s="7"/>
      <c r="G250" s="7"/>
      <c r="H250" s="7"/>
      <c r="I250" s="7"/>
      <c r="J250" s="7"/>
      <c r="K250" s="12"/>
      <c r="L250" s="12"/>
      <c r="M250" s="12"/>
      <c r="N250" s="12"/>
      <c r="O250" s="12"/>
      <c r="P250" s="12"/>
      <c r="Q250" s="12"/>
      <c r="R250" s="12"/>
      <c r="S250" s="12"/>
      <c r="T250" s="12"/>
      <c r="U250" s="12"/>
      <c r="V250" s="12"/>
      <c r="W250" s="12"/>
      <c r="X250" s="12"/>
      <c r="Y250" s="12"/>
    </row>
    <row r="251" spans="1:25" s="6" customFormat="1" x14ac:dyDescent="0.25">
      <c r="A251" s="38"/>
      <c r="B251" s="45"/>
      <c r="C251" s="30" t="s">
        <v>9</v>
      </c>
      <c r="D251" s="7">
        <f t="shared" si="75"/>
        <v>2082594.26</v>
      </c>
      <c r="E251" s="7"/>
      <c r="F251" s="7"/>
      <c r="G251" s="7"/>
      <c r="H251" s="7">
        <v>13734.7</v>
      </c>
      <c r="I251" s="7">
        <v>1257787.56</v>
      </c>
      <c r="J251" s="7">
        <v>811072</v>
      </c>
      <c r="K251" s="12"/>
      <c r="L251" s="12"/>
      <c r="M251" s="12"/>
      <c r="N251" s="12"/>
      <c r="O251" s="12"/>
      <c r="P251" s="12"/>
      <c r="Q251" s="12"/>
      <c r="R251" s="12"/>
      <c r="S251" s="12"/>
      <c r="T251" s="12"/>
      <c r="U251" s="12"/>
      <c r="V251" s="12"/>
      <c r="W251" s="12"/>
      <c r="X251" s="12"/>
      <c r="Y251" s="12"/>
    </row>
    <row r="252" spans="1:25" s="6" customFormat="1" ht="30" x14ac:dyDescent="0.25">
      <c r="A252" s="38"/>
      <c r="B252" s="45"/>
      <c r="C252" s="30" t="s">
        <v>10</v>
      </c>
      <c r="D252" s="7">
        <f t="shared" si="75"/>
        <v>747405.74</v>
      </c>
      <c r="E252" s="7"/>
      <c r="F252" s="7"/>
      <c r="G252" s="7"/>
      <c r="H252" s="7">
        <v>5314.81</v>
      </c>
      <c r="I252" s="7">
        <v>451162.93</v>
      </c>
      <c r="J252" s="7">
        <v>290928</v>
      </c>
      <c r="K252" s="12"/>
      <c r="L252" s="12"/>
      <c r="M252" s="12"/>
      <c r="N252" s="12"/>
      <c r="O252" s="12"/>
      <c r="P252" s="12"/>
      <c r="Q252" s="12"/>
      <c r="R252" s="12"/>
      <c r="S252" s="12"/>
      <c r="T252" s="12"/>
      <c r="U252" s="12"/>
      <c r="V252" s="12"/>
      <c r="W252" s="12"/>
      <c r="X252" s="12"/>
      <c r="Y252" s="12"/>
    </row>
    <row r="253" spans="1:25" s="6" customFormat="1" ht="30" x14ac:dyDescent="0.25">
      <c r="A253" s="39"/>
      <c r="B253" s="45"/>
      <c r="C253" s="30" t="s">
        <v>11</v>
      </c>
      <c r="D253" s="7">
        <f t="shared" si="75"/>
        <v>0</v>
      </c>
      <c r="E253" s="7"/>
      <c r="F253" s="7"/>
      <c r="G253" s="7"/>
      <c r="H253" s="7"/>
      <c r="I253" s="7"/>
      <c r="J253" s="7"/>
      <c r="K253" s="12"/>
      <c r="L253" s="12"/>
      <c r="M253" s="12"/>
      <c r="N253" s="12"/>
      <c r="O253" s="12"/>
      <c r="P253" s="12"/>
      <c r="Q253" s="12"/>
      <c r="R253" s="12"/>
      <c r="S253" s="12"/>
      <c r="T253" s="12"/>
      <c r="U253" s="12"/>
      <c r="V253" s="12"/>
      <c r="W253" s="12"/>
      <c r="X253" s="12"/>
      <c r="Y253" s="12"/>
    </row>
    <row r="254" spans="1:25" s="6" customFormat="1" ht="15" customHeight="1" x14ac:dyDescent="0.25">
      <c r="A254" s="37" t="s">
        <v>119</v>
      </c>
      <c r="B254" s="45" t="s">
        <v>161</v>
      </c>
      <c r="C254" s="30" t="s">
        <v>7</v>
      </c>
      <c r="D254" s="7">
        <f t="shared" si="75"/>
        <v>1400000</v>
      </c>
      <c r="E254" s="7">
        <f t="shared" ref="E254:J254" si="88">E255+E256+E257+E258</f>
        <v>0</v>
      </c>
      <c r="F254" s="7">
        <f t="shared" si="88"/>
        <v>0</v>
      </c>
      <c r="G254" s="7">
        <f t="shared" si="88"/>
        <v>0</v>
      </c>
      <c r="H254" s="7">
        <f t="shared" si="88"/>
        <v>11658.3</v>
      </c>
      <c r="I254" s="7">
        <f t="shared" si="88"/>
        <v>332936.5</v>
      </c>
      <c r="J254" s="7">
        <f t="shared" si="88"/>
        <v>1055405.2</v>
      </c>
      <c r="K254" s="12"/>
      <c r="L254" s="21"/>
      <c r="M254" s="12"/>
      <c r="N254" s="12"/>
      <c r="O254" s="12"/>
      <c r="P254" s="12"/>
      <c r="Q254" s="12"/>
      <c r="R254" s="12"/>
      <c r="S254" s="12"/>
      <c r="T254" s="12"/>
      <c r="U254" s="12"/>
      <c r="V254" s="12"/>
      <c r="W254" s="12"/>
      <c r="X254" s="12"/>
      <c r="Y254" s="12"/>
    </row>
    <row r="255" spans="1:25" s="6" customFormat="1" x14ac:dyDescent="0.25">
      <c r="A255" s="38"/>
      <c r="B255" s="45"/>
      <c r="C255" s="30" t="s">
        <v>15</v>
      </c>
      <c r="D255" s="7">
        <f t="shared" si="75"/>
        <v>0</v>
      </c>
      <c r="E255" s="7"/>
      <c r="F255" s="7"/>
      <c r="G255" s="7"/>
      <c r="H255" s="7"/>
      <c r="I255" s="7"/>
      <c r="J255" s="7"/>
      <c r="K255" s="12"/>
      <c r="L255" s="12"/>
      <c r="M255" s="12"/>
      <c r="N255" s="12"/>
      <c r="O255" s="12"/>
      <c r="P255" s="12"/>
      <c r="Q255" s="12"/>
      <c r="R255" s="12"/>
      <c r="S255" s="12"/>
      <c r="T255" s="12"/>
      <c r="U255" s="12"/>
      <c r="V255" s="12"/>
      <c r="W255" s="12"/>
      <c r="X255" s="12"/>
      <c r="Y255" s="12"/>
    </row>
    <row r="256" spans="1:25" s="6" customFormat="1" x14ac:dyDescent="0.25">
      <c r="A256" s="38"/>
      <c r="B256" s="45"/>
      <c r="C256" s="30" t="s">
        <v>9</v>
      </c>
      <c r="D256" s="7">
        <f t="shared" si="75"/>
        <v>1039214.44</v>
      </c>
      <c r="E256" s="7"/>
      <c r="F256" s="7"/>
      <c r="G256" s="7"/>
      <c r="H256" s="7">
        <v>8405.64</v>
      </c>
      <c r="I256" s="7">
        <v>254030.5</v>
      </c>
      <c r="J256" s="7">
        <v>776778.3</v>
      </c>
      <c r="K256" s="12"/>
      <c r="L256" s="12"/>
      <c r="M256" s="12"/>
      <c r="N256" s="12"/>
      <c r="O256" s="12"/>
      <c r="P256" s="12"/>
      <c r="Q256" s="12"/>
      <c r="R256" s="12"/>
      <c r="S256" s="12"/>
      <c r="T256" s="12"/>
      <c r="U256" s="12"/>
      <c r="V256" s="12"/>
      <c r="W256" s="12"/>
      <c r="X256" s="12"/>
      <c r="Y256" s="12"/>
    </row>
    <row r="257" spans="1:27" s="6" customFormat="1" ht="30" x14ac:dyDescent="0.25">
      <c r="A257" s="38"/>
      <c r="B257" s="45"/>
      <c r="C257" s="30" t="s">
        <v>10</v>
      </c>
      <c r="D257" s="7">
        <f t="shared" si="75"/>
        <v>360785.56</v>
      </c>
      <c r="E257" s="7"/>
      <c r="F257" s="7"/>
      <c r="G257" s="7"/>
      <c r="H257" s="7">
        <v>3252.66</v>
      </c>
      <c r="I257" s="7">
        <v>78906</v>
      </c>
      <c r="J257" s="7">
        <v>278626.90000000002</v>
      </c>
      <c r="K257" s="12"/>
      <c r="L257" s="21"/>
      <c r="M257" s="21"/>
      <c r="N257" s="12"/>
      <c r="O257" s="12"/>
      <c r="P257" s="12"/>
      <c r="Q257" s="12"/>
      <c r="R257" s="12"/>
      <c r="S257" s="12"/>
      <c r="T257" s="12"/>
      <c r="U257" s="12"/>
      <c r="V257" s="12"/>
      <c r="W257" s="12"/>
      <c r="X257" s="12"/>
      <c r="Y257" s="12"/>
    </row>
    <row r="258" spans="1:27" s="6" customFormat="1" ht="30" x14ac:dyDescent="0.25">
      <c r="A258" s="39"/>
      <c r="B258" s="45"/>
      <c r="C258" s="30" t="s">
        <v>11</v>
      </c>
      <c r="D258" s="7">
        <f t="shared" si="75"/>
        <v>0</v>
      </c>
      <c r="E258" s="7"/>
      <c r="F258" s="7"/>
      <c r="G258" s="7"/>
      <c r="H258" s="7"/>
      <c r="I258" s="7"/>
      <c r="J258" s="7"/>
      <c r="K258" s="12"/>
      <c r="L258" s="12"/>
      <c r="M258" s="12"/>
      <c r="N258" s="12"/>
      <c r="O258" s="12"/>
      <c r="P258" s="12"/>
      <c r="Q258" s="12"/>
      <c r="R258" s="12"/>
      <c r="S258" s="12"/>
      <c r="T258" s="12"/>
      <c r="U258" s="12"/>
      <c r="V258" s="12"/>
      <c r="W258" s="12"/>
      <c r="X258" s="12"/>
      <c r="Y258" s="12"/>
    </row>
    <row r="259" spans="1:27" s="6" customFormat="1" ht="22.5" customHeight="1" x14ac:dyDescent="0.25">
      <c r="A259" s="37" t="s">
        <v>120</v>
      </c>
      <c r="B259" s="40" t="s">
        <v>183</v>
      </c>
      <c r="C259" s="30" t="s">
        <v>7</v>
      </c>
      <c r="D259" s="7">
        <f t="shared" si="75"/>
        <v>1500000</v>
      </c>
      <c r="E259" s="7">
        <f t="shared" ref="E259:J259" si="89">E260+E261+E262+E263</f>
        <v>15000</v>
      </c>
      <c r="F259" s="7">
        <f t="shared" si="89"/>
        <v>475543.5</v>
      </c>
      <c r="G259" s="7">
        <f t="shared" si="89"/>
        <v>1009456.5</v>
      </c>
      <c r="H259" s="7">
        <f t="shared" si="89"/>
        <v>0</v>
      </c>
      <c r="I259" s="7">
        <f t="shared" si="89"/>
        <v>0</v>
      </c>
      <c r="J259" s="7">
        <f t="shared" si="89"/>
        <v>0</v>
      </c>
      <c r="K259" s="12"/>
      <c r="L259" s="21"/>
      <c r="M259" s="12"/>
      <c r="N259" s="12"/>
      <c r="O259" s="12"/>
      <c r="P259" s="12"/>
      <c r="Q259" s="12"/>
      <c r="R259" s="12"/>
      <c r="S259" s="12"/>
      <c r="T259" s="12"/>
      <c r="U259" s="12"/>
      <c r="V259" s="12"/>
      <c r="W259" s="12"/>
      <c r="X259" s="12"/>
      <c r="Y259" s="12"/>
    </row>
    <row r="260" spans="1:27" s="6" customFormat="1" ht="23.25" customHeight="1" x14ac:dyDescent="0.25">
      <c r="A260" s="38"/>
      <c r="B260" s="41"/>
      <c r="C260" s="30" t="s">
        <v>15</v>
      </c>
      <c r="D260" s="7">
        <f t="shared" si="75"/>
        <v>0</v>
      </c>
      <c r="E260" s="7"/>
      <c r="F260" s="7"/>
      <c r="G260" s="7"/>
      <c r="H260" s="7"/>
      <c r="I260" s="7"/>
      <c r="J260" s="7"/>
      <c r="K260" s="12"/>
      <c r="L260" s="12"/>
      <c r="M260" s="12"/>
      <c r="N260" s="12"/>
      <c r="O260" s="12"/>
      <c r="P260" s="12"/>
      <c r="Q260" s="12"/>
      <c r="R260" s="12"/>
      <c r="S260" s="12"/>
      <c r="T260" s="12"/>
      <c r="U260" s="12"/>
      <c r="V260" s="12"/>
      <c r="W260" s="12"/>
      <c r="X260" s="12"/>
      <c r="Y260" s="12"/>
      <c r="AA260" s="6" t="s">
        <v>189</v>
      </c>
    </row>
    <row r="261" spans="1:27" s="6" customFormat="1" ht="27" customHeight="1" x14ac:dyDescent="0.25">
      <c r="A261" s="38"/>
      <c r="B261" s="41"/>
      <c r="C261" s="30" t="s">
        <v>9</v>
      </c>
      <c r="D261" s="7">
        <f t="shared" si="75"/>
        <v>1104000</v>
      </c>
      <c r="E261" s="7">
        <v>11040</v>
      </c>
      <c r="F261" s="7">
        <v>350000</v>
      </c>
      <c r="G261" s="7">
        <v>742960</v>
      </c>
      <c r="H261" s="7"/>
      <c r="I261" s="7"/>
      <c r="J261" s="7"/>
      <c r="K261" s="12"/>
      <c r="L261" s="12"/>
      <c r="M261" s="12"/>
      <c r="N261" s="12"/>
      <c r="O261" s="12"/>
      <c r="P261" s="12"/>
      <c r="Q261" s="12"/>
      <c r="R261" s="12"/>
      <c r="S261" s="12"/>
      <c r="T261" s="12"/>
      <c r="U261" s="12"/>
      <c r="V261" s="12"/>
      <c r="W261" s="12"/>
      <c r="X261" s="12"/>
      <c r="Y261" s="12"/>
    </row>
    <row r="262" spans="1:27" s="6" customFormat="1" ht="38.25" customHeight="1" x14ac:dyDescent="0.25">
      <c r="A262" s="38"/>
      <c r="B262" s="41"/>
      <c r="C262" s="30" t="s">
        <v>10</v>
      </c>
      <c r="D262" s="7">
        <f t="shared" si="75"/>
        <v>396000</v>
      </c>
      <c r="E262" s="7">
        <v>3960</v>
      </c>
      <c r="F262" s="7">
        <v>125543.5</v>
      </c>
      <c r="G262" s="7">
        <v>266496.5</v>
      </c>
      <c r="H262" s="7"/>
      <c r="I262" s="7"/>
      <c r="J262" s="7"/>
      <c r="K262" s="12"/>
      <c r="L262" s="21"/>
      <c r="M262" s="12"/>
      <c r="N262" s="12"/>
      <c r="O262" s="12"/>
      <c r="P262" s="12"/>
      <c r="Q262" s="12"/>
      <c r="R262" s="12"/>
      <c r="S262" s="12"/>
      <c r="T262" s="12"/>
      <c r="U262" s="12"/>
      <c r="V262" s="12"/>
      <c r="W262" s="12"/>
      <c r="X262" s="12"/>
      <c r="Y262" s="12"/>
    </row>
    <row r="263" spans="1:27" s="6" customFormat="1" ht="30" x14ac:dyDescent="0.25">
      <c r="A263" s="39"/>
      <c r="B263" s="42"/>
      <c r="C263" s="30" t="s">
        <v>11</v>
      </c>
      <c r="D263" s="7">
        <f t="shared" si="75"/>
        <v>0</v>
      </c>
      <c r="E263" s="7"/>
      <c r="F263" s="7"/>
      <c r="G263" s="7"/>
      <c r="H263" s="7"/>
      <c r="I263" s="7"/>
      <c r="J263" s="7"/>
      <c r="K263" s="12"/>
      <c r="L263" s="12"/>
      <c r="M263" s="12"/>
      <c r="N263" s="12"/>
      <c r="O263" s="12"/>
      <c r="P263" s="12"/>
      <c r="Q263" s="12"/>
      <c r="R263" s="12"/>
      <c r="S263" s="12"/>
      <c r="T263" s="12"/>
      <c r="U263" s="12"/>
      <c r="V263" s="12"/>
      <c r="W263" s="12"/>
      <c r="X263" s="12"/>
      <c r="Y263" s="12"/>
    </row>
    <row r="264" spans="1:27" s="6" customFormat="1" ht="23.25" customHeight="1" x14ac:dyDescent="0.25">
      <c r="A264" s="46" t="s">
        <v>150</v>
      </c>
      <c r="B264" s="54" t="s">
        <v>175</v>
      </c>
      <c r="C264" s="30" t="s">
        <v>7</v>
      </c>
      <c r="D264" s="7">
        <f t="shared" si="75"/>
        <v>1500000</v>
      </c>
      <c r="E264" s="7">
        <f t="shared" ref="E264:J264" si="90">E265+E266+E267+E268</f>
        <v>0</v>
      </c>
      <c r="F264" s="7">
        <f t="shared" si="90"/>
        <v>0</v>
      </c>
      <c r="G264" s="7">
        <f t="shared" si="90"/>
        <v>0</v>
      </c>
      <c r="H264" s="7">
        <f t="shared" si="90"/>
        <v>30000</v>
      </c>
      <c r="I264" s="7">
        <f t="shared" si="90"/>
        <v>502503</v>
      </c>
      <c r="J264" s="7">
        <f t="shared" si="90"/>
        <v>967497</v>
      </c>
      <c r="K264" s="12"/>
      <c r="L264" s="21"/>
      <c r="M264" s="12"/>
      <c r="N264" s="12"/>
      <c r="O264" s="12"/>
      <c r="P264" s="12"/>
      <c r="Q264" s="12"/>
      <c r="R264" s="12"/>
      <c r="S264" s="12"/>
      <c r="T264" s="12"/>
      <c r="U264" s="12"/>
      <c r="V264" s="12"/>
      <c r="W264" s="12"/>
      <c r="X264" s="12"/>
      <c r="Y264" s="12"/>
    </row>
    <row r="265" spans="1:27" s="6" customFormat="1" ht="25.5" customHeight="1" x14ac:dyDescent="0.25">
      <c r="A265" s="47"/>
      <c r="B265" s="55"/>
      <c r="C265" s="30" t="s">
        <v>15</v>
      </c>
      <c r="D265" s="7">
        <f t="shared" si="75"/>
        <v>0</v>
      </c>
      <c r="E265" s="7"/>
      <c r="F265" s="7"/>
      <c r="G265" s="7"/>
      <c r="H265" s="7"/>
      <c r="I265" s="7"/>
      <c r="J265" s="7"/>
      <c r="K265" s="12"/>
      <c r="L265" s="12"/>
      <c r="M265" s="12"/>
      <c r="N265" s="12"/>
      <c r="O265" s="12"/>
      <c r="P265" s="12"/>
      <c r="Q265" s="12"/>
      <c r="R265" s="12"/>
      <c r="S265" s="12"/>
      <c r="T265" s="12"/>
      <c r="U265" s="12"/>
      <c r="V265" s="12"/>
      <c r="W265" s="12"/>
      <c r="X265" s="12"/>
      <c r="Y265" s="12"/>
    </row>
    <row r="266" spans="1:27" s="6" customFormat="1" ht="21.75" customHeight="1" x14ac:dyDescent="0.25">
      <c r="A266" s="47"/>
      <c r="B266" s="55"/>
      <c r="C266" s="30" t="s">
        <v>9</v>
      </c>
      <c r="D266" s="7">
        <f t="shared" ref="D266:D299" si="91">SUM(E266:J266)</f>
        <v>1075414</v>
      </c>
      <c r="E266" s="7"/>
      <c r="F266" s="7"/>
      <c r="G266" s="7"/>
      <c r="H266" s="7"/>
      <c r="I266" s="7">
        <v>368736</v>
      </c>
      <c r="J266" s="7">
        <v>706678</v>
      </c>
      <c r="K266" s="12"/>
      <c r="L266" s="12"/>
      <c r="M266" s="12"/>
      <c r="N266" s="12"/>
      <c r="O266" s="12"/>
      <c r="P266" s="12"/>
      <c r="Q266" s="12"/>
      <c r="R266" s="12"/>
      <c r="S266" s="12"/>
      <c r="T266" s="12"/>
      <c r="U266" s="12"/>
      <c r="V266" s="12"/>
      <c r="W266" s="12"/>
      <c r="X266" s="12"/>
      <c r="Y266" s="12"/>
    </row>
    <row r="267" spans="1:27" s="6" customFormat="1" ht="30" x14ac:dyDescent="0.25">
      <c r="A267" s="47"/>
      <c r="B267" s="55"/>
      <c r="C267" s="30" t="s">
        <v>10</v>
      </c>
      <c r="D267" s="7">
        <f t="shared" si="91"/>
        <v>424586</v>
      </c>
      <c r="E267" s="7"/>
      <c r="F267" s="7"/>
      <c r="G267" s="7"/>
      <c r="H267" s="7">
        <v>30000</v>
      </c>
      <c r="I267" s="7">
        <v>133767</v>
      </c>
      <c r="J267" s="7">
        <v>260819</v>
      </c>
      <c r="K267" s="12"/>
      <c r="L267" s="12"/>
      <c r="M267" s="12"/>
      <c r="N267" s="12"/>
      <c r="O267" s="12"/>
      <c r="P267" s="12"/>
      <c r="Q267" s="12"/>
      <c r="R267" s="12"/>
      <c r="S267" s="12"/>
      <c r="T267" s="12"/>
      <c r="U267" s="12"/>
      <c r="V267" s="12"/>
      <c r="W267" s="12"/>
      <c r="X267" s="12"/>
      <c r="Y267" s="12"/>
    </row>
    <row r="268" spans="1:27" s="6" customFormat="1" ht="30" x14ac:dyDescent="0.25">
      <c r="A268" s="48"/>
      <c r="B268" s="56"/>
      <c r="C268" s="30" t="s">
        <v>11</v>
      </c>
      <c r="D268" s="7">
        <f t="shared" si="91"/>
        <v>0</v>
      </c>
      <c r="E268" s="7"/>
      <c r="F268" s="7"/>
      <c r="G268" s="7"/>
      <c r="H268" s="7"/>
      <c r="I268" s="7"/>
      <c r="J268" s="7"/>
      <c r="K268" s="12"/>
      <c r="L268" s="12"/>
      <c r="M268" s="12"/>
      <c r="N268" s="12"/>
      <c r="O268" s="12"/>
      <c r="P268" s="12"/>
      <c r="Q268" s="12"/>
      <c r="R268" s="12"/>
      <c r="S268" s="12"/>
      <c r="T268" s="12"/>
      <c r="U268" s="12"/>
      <c r="V268" s="12"/>
      <c r="W268" s="12"/>
      <c r="X268" s="12"/>
      <c r="Y268" s="12"/>
    </row>
    <row r="269" spans="1:27" s="6" customFormat="1" x14ac:dyDescent="0.25">
      <c r="A269" s="37" t="s">
        <v>181</v>
      </c>
      <c r="B269" s="40" t="s">
        <v>182</v>
      </c>
      <c r="C269" s="30" t="s">
        <v>7</v>
      </c>
      <c r="D269" s="7">
        <f t="shared" si="91"/>
        <v>2695652.2</v>
      </c>
      <c r="E269" s="7">
        <f t="shared" ref="E269:R269" si="92">E270+E271+E272+E273</f>
        <v>1000000</v>
      </c>
      <c r="F269" s="7">
        <f t="shared" si="92"/>
        <v>1695652.2</v>
      </c>
      <c r="G269" s="7">
        <f t="shared" si="92"/>
        <v>0</v>
      </c>
      <c r="H269" s="7">
        <f t="shared" si="92"/>
        <v>0</v>
      </c>
      <c r="I269" s="7">
        <f t="shared" si="92"/>
        <v>0</v>
      </c>
      <c r="J269" s="7">
        <f t="shared" si="92"/>
        <v>0</v>
      </c>
      <c r="K269" s="7">
        <f t="shared" si="92"/>
        <v>0</v>
      </c>
      <c r="L269" s="7">
        <f t="shared" si="92"/>
        <v>0</v>
      </c>
      <c r="M269" s="7">
        <f t="shared" si="92"/>
        <v>0</v>
      </c>
      <c r="N269" s="7">
        <f t="shared" si="92"/>
        <v>0</v>
      </c>
      <c r="O269" s="7">
        <f t="shared" si="92"/>
        <v>0</v>
      </c>
      <c r="P269" s="7">
        <f t="shared" si="92"/>
        <v>0</v>
      </c>
      <c r="Q269" s="7">
        <f t="shared" si="92"/>
        <v>0</v>
      </c>
      <c r="R269" s="7">
        <f t="shared" si="92"/>
        <v>0</v>
      </c>
      <c r="S269" s="12"/>
      <c r="T269" s="12"/>
      <c r="U269" s="12"/>
      <c r="V269" s="12"/>
      <c r="W269" s="12"/>
      <c r="X269" s="12"/>
      <c r="Y269" s="12"/>
    </row>
    <row r="270" spans="1:27" s="6" customFormat="1" x14ac:dyDescent="0.25">
      <c r="A270" s="38"/>
      <c r="B270" s="41"/>
      <c r="C270" s="30" t="s">
        <v>15</v>
      </c>
      <c r="D270" s="7">
        <f t="shared" si="91"/>
        <v>0</v>
      </c>
      <c r="E270" s="7"/>
      <c r="F270" s="7"/>
      <c r="G270" s="7"/>
      <c r="H270" s="7"/>
      <c r="I270" s="7"/>
      <c r="J270" s="7"/>
      <c r="K270" s="12"/>
      <c r="L270" s="12"/>
      <c r="M270" s="12"/>
      <c r="N270" s="12"/>
      <c r="O270" s="12"/>
      <c r="P270" s="12"/>
      <c r="Q270" s="12"/>
      <c r="R270" s="12"/>
      <c r="S270" s="12"/>
      <c r="T270" s="12"/>
      <c r="U270" s="12"/>
      <c r="V270" s="12"/>
      <c r="W270" s="12"/>
      <c r="X270" s="12"/>
      <c r="Y270" s="12"/>
    </row>
    <row r="271" spans="1:27" s="6" customFormat="1" x14ac:dyDescent="0.25">
      <c r="A271" s="38"/>
      <c r="B271" s="41"/>
      <c r="C271" s="30" t="s">
        <v>9</v>
      </c>
      <c r="D271" s="7">
        <f t="shared" si="91"/>
        <v>1984000</v>
      </c>
      <c r="E271" s="7">
        <v>736000</v>
      </c>
      <c r="F271" s="7">
        <v>1248000</v>
      </c>
      <c r="G271" s="7"/>
      <c r="H271" s="7"/>
      <c r="I271" s="7"/>
      <c r="J271" s="7"/>
      <c r="K271" s="12"/>
      <c r="L271" s="12"/>
      <c r="M271" s="12"/>
      <c r="N271" s="12"/>
      <c r="O271" s="12"/>
      <c r="P271" s="12"/>
      <c r="Q271" s="12"/>
      <c r="R271" s="12"/>
      <c r="S271" s="12"/>
      <c r="T271" s="12"/>
      <c r="U271" s="12"/>
      <c r="V271" s="12"/>
      <c r="W271" s="12"/>
      <c r="X271" s="12"/>
      <c r="Y271" s="12"/>
    </row>
    <row r="272" spans="1:27" s="6" customFormat="1" ht="30" x14ac:dyDescent="0.25">
      <c r="A272" s="38"/>
      <c r="B272" s="41"/>
      <c r="C272" s="30" t="s">
        <v>10</v>
      </c>
      <c r="D272" s="7">
        <f t="shared" si="91"/>
        <v>711652.2</v>
      </c>
      <c r="E272" s="7">
        <v>264000</v>
      </c>
      <c r="F272" s="7">
        <v>447652.2</v>
      </c>
      <c r="G272" s="7"/>
      <c r="H272" s="7"/>
      <c r="I272" s="7"/>
      <c r="J272" s="7"/>
      <c r="K272" s="12"/>
      <c r="L272" s="12"/>
      <c r="M272" s="12"/>
      <c r="N272" s="12"/>
      <c r="O272" s="12"/>
      <c r="P272" s="12"/>
      <c r="Q272" s="12"/>
      <c r="R272" s="12"/>
      <c r="S272" s="12"/>
      <c r="T272" s="12"/>
      <c r="U272" s="12"/>
      <c r="V272" s="12"/>
      <c r="W272" s="12"/>
      <c r="X272" s="12"/>
      <c r="Y272" s="12"/>
    </row>
    <row r="273" spans="1:30" s="6" customFormat="1" ht="30" x14ac:dyDescent="0.25">
      <c r="A273" s="39"/>
      <c r="B273" s="42"/>
      <c r="C273" s="30" t="s">
        <v>11</v>
      </c>
      <c r="D273" s="7">
        <f t="shared" si="91"/>
        <v>0</v>
      </c>
      <c r="E273" s="7"/>
      <c r="F273" s="7"/>
      <c r="G273" s="7"/>
      <c r="H273" s="7"/>
      <c r="I273" s="7"/>
      <c r="J273" s="7"/>
      <c r="K273" s="12"/>
      <c r="L273" s="12"/>
      <c r="M273" s="12"/>
      <c r="N273" s="12"/>
      <c r="O273" s="12"/>
      <c r="P273" s="12"/>
      <c r="Q273" s="12"/>
      <c r="R273" s="12"/>
      <c r="S273" s="12"/>
      <c r="T273" s="12"/>
      <c r="U273" s="12"/>
      <c r="V273" s="12"/>
      <c r="W273" s="12"/>
      <c r="X273" s="12"/>
      <c r="Y273" s="12"/>
    </row>
    <row r="274" spans="1:30" s="6" customFormat="1" x14ac:dyDescent="0.25">
      <c r="A274" s="37" t="s">
        <v>187</v>
      </c>
      <c r="B274" s="40" t="s">
        <v>178</v>
      </c>
      <c r="C274" s="31" t="s">
        <v>7</v>
      </c>
      <c r="D274" s="7">
        <f t="shared" si="91"/>
        <v>537721.30000000005</v>
      </c>
      <c r="E274" s="7">
        <f t="shared" ref="E274:J274" si="93">E275+E276+E277+E278</f>
        <v>537721.30000000005</v>
      </c>
      <c r="F274" s="7">
        <f t="shared" si="93"/>
        <v>0</v>
      </c>
      <c r="G274" s="7">
        <f t="shared" si="93"/>
        <v>0</v>
      </c>
      <c r="H274" s="7">
        <f t="shared" si="93"/>
        <v>0</v>
      </c>
      <c r="I274" s="7">
        <f t="shared" si="93"/>
        <v>0</v>
      </c>
      <c r="J274" s="7">
        <f t="shared" si="93"/>
        <v>0</v>
      </c>
      <c r="K274" s="12"/>
      <c r="L274" s="12"/>
      <c r="M274" s="12"/>
      <c r="N274" s="12"/>
      <c r="O274" s="12"/>
      <c r="P274" s="12"/>
      <c r="Q274" s="12"/>
      <c r="R274" s="12"/>
      <c r="S274" s="12"/>
      <c r="T274" s="12"/>
      <c r="U274" s="12"/>
      <c r="V274" s="12"/>
      <c r="W274" s="12"/>
      <c r="X274" s="12"/>
      <c r="Y274" s="12"/>
    </row>
    <row r="275" spans="1:30" s="6" customFormat="1" x14ac:dyDescent="0.25">
      <c r="A275" s="38"/>
      <c r="B275" s="41"/>
      <c r="C275" s="31" t="s">
        <v>15</v>
      </c>
      <c r="D275" s="7">
        <f t="shared" si="91"/>
        <v>0</v>
      </c>
      <c r="E275" s="7"/>
      <c r="F275" s="7"/>
      <c r="G275" s="7"/>
      <c r="H275" s="7"/>
      <c r="I275" s="7"/>
      <c r="J275" s="7"/>
      <c r="K275" s="12"/>
      <c r="L275" s="12"/>
      <c r="M275" s="12"/>
      <c r="N275" s="12"/>
      <c r="O275" s="12"/>
      <c r="P275" s="12"/>
      <c r="Q275" s="12"/>
      <c r="R275" s="12"/>
      <c r="S275" s="12"/>
      <c r="T275" s="12"/>
      <c r="U275" s="12"/>
      <c r="V275" s="12"/>
      <c r="W275" s="12"/>
      <c r="X275" s="12"/>
      <c r="Y275" s="12"/>
    </row>
    <row r="276" spans="1:30" s="6" customFormat="1" x14ac:dyDescent="0.25">
      <c r="A276" s="38"/>
      <c r="B276" s="41"/>
      <c r="C276" s="31" t="s">
        <v>9</v>
      </c>
      <c r="D276" s="7">
        <f t="shared" si="91"/>
        <v>395762.9</v>
      </c>
      <c r="E276" s="7">
        <v>395762.9</v>
      </c>
      <c r="F276" s="7"/>
      <c r="G276" s="7"/>
      <c r="H276" s="7"/>
      <c r="I276" s="7"/>
      <c r="J276" s="7"/>
      <c r="K276" s="12"/>
      <c r="L276" s="12"/>
      <c r="M276" s="12"/>
      <c r="N276" s="12"/>
      <c r="O276" s="12"/>
      <c r="P276" s="12"/>
      <c r="Q276" s="12"/>
      <c r="R276" s="12"/>
      <c r="S276" s="12"/>
      <c r="T276" s="12"/>
      <c r="U276" s="12"/>
      <c r="V276" s="12"/>
      <c r="W276" s="12"/>
      <c r="X276" s="12"/>
      <c r="Y276" s="12"/>
    </row>
    <row r="277" spans="1:30" s="6" customFormat="1" ht="30" x14ac:dyDescent="0.25">
      <c r="A277" s="38"/>
      <c r="B277" s="41"/>
      <c r="C277" s="31" t="s">
        <v>10</v>
      </c>
      <c r="D277" s="7">
        <f t="shared" si="91"/>
        <v>141958.39999999999</v>
      </c>
      <c r="E277" s="7">
        <v>141958.39999999999</v>
      </c>
      <c r="F277" s="7"/>
      <c r="G277" s="7"/>
      <c r="H277" s="7"/>
      <c r="I277" s="7"/>
      <c r="J277" s="7"/>
      <c r="K277" s="12"/>
      <c r="L277" s="12"/>
      <c r="M277" s="12"/>
      <c r="N277" s="12"/>
      <c r="O277" s="12"/>
      <c r="P277" s="12"/>
      <c r="Q277" s="12"/>
      <c r="R277" s="12"/>
      <c r="S277" s="12"/>
      <c r="T277" s="12"/>
      <c r="U277" s="12"/>
      <c r="V277" s="12"/>
      <c r="W277" s="12"/>
      <c r="X277" s="12"/>
      <c r="Y277" s="12"/>
    </row>
    <row r="278" spans="1:30" s="6" customFormat="1" ht="30" x14ac:dyDescent="0.25">
      <c r="A278" s="39"/>
      <c r="B278" s="42"/>
      <c r="C278" s="31" t="s">
        <v>11</v>
      </c>
      <c r="D278" s="7">
        <f t="shared" si="91"/>
        <v>0</v>
      </c>
      <c r="E278" s="7"/>
      <c r="F278" s="7"/>
      <c r="G278" s="7"/>
      <c r="H278" s="7"/>
      <c r="I278" s="7"/>
      <c r="J278" s="7"/>
      <c r="K278" s="12"/>
      <c r="L278" s="12"/>
      <c r="M278" s="12"/>
      <c r="N278" s="12"/>
      <c r="O278" s="12"/>
      <c r="P278" s="12"/>
      <c r="Q278" s="12"/>
      <c r="R278" s="12"/>
      <c r="S278" s="12"/>
      <c r="T278" s="12"/>
      <c r="U278" s="12"/>
      <c r="V278" s="12"/>
      <c r="W278" s="12"/>
      <c r="X278" s="12"/>
      <c r="Y278" s="12"/>
    </row>
    <row r="279" spans="1:30" s="6" customFormat="1" ht="25.5" customHeight="1" x14ac:dyDescent="0.25">
      <c r="A279" s="37" t="s">
        <v>121</v>
      </c>
      <c r="B279" s="40" t="s">
        <v>66</v>
      </c>
      <c r="C279" s="30" t="s">
        <v>7</v>
      </c>
      <c r="D279" s="7">
        <f t="shared" si="91"/>
        <v>2919164</v>
      </c>
      <c r="E279" s="7">
        <f t="shared" ref="E279:J279" si="94">E280+E281+E282+E283</f>
        <v>196199.3</v>
      </c>
      <c r="F279" s="7">
        <f t="shared" si="94"/>
        <v>774838</v>
      </c>
      <c r="G279" s="7">
        <f t="shared" si="94"/>
        <v>429669.7</v>
      </c>
      <c r="H279" s="7">
        <f t="shared" si="94"/>
        <v>911773.8</v>
      </c>
      <c r="I279" s="7">
        <f t="shared" si="94"/>
        <v>505226.2</v>
      </c>
      <c r="J279" s="7">
        <f t="shared" si="94"/>
        <v>101457</v>
      </c>
      <c r="K279" s="12"/>
      <c r="L279" s="12"/>
      <c r="M279" s="12"/>
      <c r="N279" s="12"/>
      <c r="O279" s="12"/>
      <c r="P279" s="12"/>
      <c r="Q279" s="12"/>
      <c r="R279" s="12"/>
      <c r="S279" s="12"/>
      <c r="T279" s="12"/>
      <c r="U279" s="12"/>
      <c r="V279" s="12"/>
      <c r="W279" s="12"/>
      <c r="X279" s="12"/>
      <c r="Y279" s="12"/>
    </row>
    <row r="280" spans="1:30" s="6" customFormat="1" ht="27" customHeight="1" x14ac:dyDescent="0.25">
      <c r="A280" s="38"/>
      <c r="B280" s="41"/>
      <c r="C280" s="30" t="s">
        <v>15</v>
      </c>
      <c r="D280" s="7">
        <f t="shared" si="91"/>
        <v>0</v>
      </c>
      <c r="E280" s="7">
        <f>E285+E290+E295+E300+E305+E310+E315</f>
        <v>0</v>
      </c>
      <c r="F280" s="7">
        <f t="shared" ref="F280:J280" si="95">F285+F290+F295+F300+F305+F310+F315</f>
        <v>0</v>
      </c>
      <c r="G280" s="7">
        <f t="shared" si="95"/>
        <v>0</v>
      </c>
      <c r="H280" s="7">
        <f t="shared" si="95"/>
        <v>0</v>
      </c>
      <c r="I280" s="7">
        <f t="shared" si="95"/>
        <v>0</v>
      </c>
      <c r="J280" s="7">
        <f t="shared" si="95"/>
        <v>0</v>
      </c>
      <c r="K280" s="12"/>
      <c r="L280" s="12"/>
      <c r="M280" s="12"/>
      <c r="N280" s="12"/>
      <c r="O280" s="12"/>
      <c r="P280" s="12"/>
      <c r="Q280" s="12"/>
      <c r="R280" s="12"/>
      <c r="S280" s="12"/>
      <c r="T280" s="12"/>
      <c r="U280" s="12"/>
      <c r="V280" s="12"/>
      <c r="W280" s="12"/>
      <c r="X280" s="21"/>
      <c r="Y280" s="21"/>
      <c r="Z280" s="16"/>
      <c r="AA280" s="16"/>
      <c r="AB280" s="16"/>
      <c r="AC280" s="16"/>
    </row>
    <row r="281" spans="1:30" s="6" customFormat="1" ht="22.5" customHeight="1" x14ac:dyDescent="0.25">
      <c r="A281" s="38"/>
      <c r="B281" s="41"/>
      <c r="C281" s="30" t="s">
        <v>9</v>
      </c>
      <c r="D281" s="7">
        <f t="shared" si="91"/>
        <v>2170303.52</v>
      </c>
      <c r="E281" s="7">
        <f t="shared" ref="E281:J283" si="96">E286+E291+E296+E301+E306+E311+E316</f>
        <v>144403</v>
      </c>
      <c r="F281" s="7">
        <f t="shared" si="96"/>
        <v>570280.5</v>
      </c>
      <c r="G281" s="7">
        <f t="shared" si="96"/>
        <v>316237.2</v>
      </c>
      <c r="H281" s="7">
        <f t="shared" si="96"/>
        <v>691248.9</v>
      </c>
      <c r="I281" s="7">
        <f t="shared" si="96"/>
        <v>372447</v>
      </c>
      <c r="J281" s="7">
        <f t="shared" si="96"/>
        <v>75686.92</v>
      </c>
      <c r="K281" s="12"/>
      <c r="L281" s="12"/>
      <c r="M281" s="12"/>
      <c r="N281" s="12"/>
      <c r="O281" s="12"/>
      <c r="P281" s="12"/>
      <c r="Q281" s="12"/>
      <c r="R281" s="12"/>
      <c r="S281" s="12"/>
      <c r="T281" s="12"/>
      <c r="U281" s="12"/>
      <c r="V281" s="12"/>
      <c r="W281" s="12"/>
      <c r="X281" s="21"/>
      <c r="Y281" s="21"/>
      <c r="Z281" s="16"/>
      <c r="AA281" s="16"/>
      <c r="AB281" s="16"/>
      <c r="AC281" s="16"/>
    </row>
    <row r="282" spans="1:30" s="6" customFormat="1" ht="30" x14ac:dyDescent="0.25">
      <c r="A282" s="38"/>
      <c r="B282" s="41"/>
      <c r="C282" s="30" t="s">
        <v>10</v>
      </c>
      <c r="D282" s="7">
        <f t="shared" si="91"/>
        <v>748860.48</v>
      </c>
      <c r="E282" s="7">
        <f t="shared" si="96"/>
        <v>51796.3</v>
      </c>
      <c r="F282" s="7">
        <f t="shared" si="96"/>
        <v>204557.5</v>
      </c>
      <c r="G282" s="7">
        <f t="shared" si="96"/>
        <v>113432.5</v>
      </c>
      <c r="H282" s="7">
        <f t="shared" si="96"/>
        <v>220524.9</v>
      </c>
      <c r="I282" s="7">
        <f t="shared" si="96"/>
        <v>132779.20000000001</v>
      </c>
      <c r="J282" s="7">
        <f t="shared" si="96"/>
        <v>25770.080000000002</v>
      </c>
      <c r="K282" s="12"/>
      <c r="L282" s="12"/>
      <c r="M282" s="12"/>
      <c r="N282" s="12"/>
      <c r="O282" s="12"/>
      <c r="P282" s="12"/>
      <c r="Q282" s="12"/>
      <c r="R282" s="12"/>
      <c r="S282" s="12"/>
      <c r="T282" s="12"/>
      <c r="U282" s="12"/>
      <c r="V282" s="12"/>
      <c r="W282" s="12"/>
      <c r="X282" s="21"/>
      <c r="Y282" s="21"/>
      <c r="Z282" s="16"/>
      <c r="AA282" s="16"/>
      <c r="AB282" s="16"/>
      <c r="AC282" s="16"/>
    </row>
    <row r="283" spans="1:30" s="6" customFormat="1" ht="30" x14ac:dyDescent="0.25">
      <c r="A283" s="39"/>
      <c r="B283" s="42"/>
      <c r="C283" s="30" t="s">
        <v>11</v>
      </c>
      <c r="D283" s="7">
        <f t="shared" si="91"/>
        <v>0</v>
      </c>
      <c r="E283" s="7">
        <f t="shared" si="96"/>
        <v>0</v>
      </c>
      <c r="F283" s="7">
        <f t="shared" si="96"/>
        <v>0</v>
      </c>
      <c r="G283" s="7">
        <f t="shared" si="96"/>
        <v>0</v>
      </c>
      <c r="H283" s="7">
        <f t="shared" si="96"/>
        <v>0</v>
      </c>
      <c r="I283" s="7">
        <f t="shared" si="96"/>
        <v>0</v>
      </c>
      <c r="J283" s="7">
        <f t="shared" si="96"/>
        <v>0</v>
      </c>
      <c r="K283" s="12"/>
      <c r="L283" s="12"/>
      <c r="M283" s="12"/>
      <c r="N283" s="12"/>
      <c r="O283" s="12"/>
      <c r="P283" s="12"/>
      <c r="Q283" s="12"/>
      <c r="R283" s="12"/>
      <c r="S283" s="12"/>
      <c r="T283" s="12"/>
      <c r="U283" s="12"/>
      <c r="V283" s="12"/>
      <c r="W283" s="12"/>
      <c r="X283" s="21"/>
      <c r="Y283" s="21"/>
      <c r="Z283" s="16"/>
      <c r="AA283" s="16"/>
      <c r="AB283" s="16"/>
      <c r="AC283" s="16"/>
      <c r="AD283" s="16"/>
    </row>
    <row r="284" spans="1:30" s="6" customFormat="1" ht="23.25" customHeight="1" x14ac:dyDescent="0.25">
      <c r="A284" s="37" t="s">
        <v>122</v>
      </c>
      <c r="B284" s="40" t="s">
        <v>146</v>
      </c>
      <c r="C284" s="30" t="s">
        <v>7</v>
      </c>
      <c r="D284" s="7">
        <f t="shared" si="91"/>
        <v>450000</v>
      </c>
      <c r="E284" s="7">
        <f t="shared" ref="E284:J284" si="97">E285+E286+E287+E288</f>
        <v>0</v>
      </c>
      <c r="F284" s="7">
        <f t="shared" si="97"/>
        <v>314130.40000000002</v>
      </c>
      <c r="G284" s="7">
        <f t="shared" si="97"/>
        <v>135869.6</v>
      </c>
      <c r="H284" s="7">
        <f t="shared" si="97"/>
        <v>0</v>
      </c>
      <c r="I284" s="7">
        <f t="shared" si="97"/>
        <v>0</v>
      </c>
      <c r="J284" s="7">
        <f t="shared" si="97"/>
        <v>0</v>
      </c>
      <c r="K284" s="12"/>
      <c r="L284" s="12"/>
      <c r="M284" s="12"/>
      <c r="N284" s="12"/>
      <c r="O284" s="12"/>
      <c r="P284" s="12"/>
      <c r="Q284" s="12"/>
      <c r="R284" s="12"/>
      <c r="S284" s="12"/>
      <c r="T284" s="12"/>
      <c r="U284" s="12"/>
      <c r="V284" s="12"/>
      <c r="W284" s="12"/>
      <c r="X284" s="12"/>
      <c r="Y284" s="12"/>
    </row>
    <row r="285" spans="1:30" s="6" customFormat="1" ht="29.25" customHeight="1" x14ac:dyDescent="0.25">
      <c r="A285" s="38"/>
      <c r="B285" s="41"/>
      <c r="C285" s="30" t="s">
        <v>15</v>
      </c>
      <c r="D285" s="7">
        <f t="shared" si="91"/>
        <v>0</v>
      </c>
      <c r="E285" s="7"/>
      <c r="F285" s="7"/>
      <c r="G285" s="7"/>
      <c r="H285" s="7"/>
      <c r="I285" s="7"/>
      <c r="J285" s="7"/>
      <c r="K285" s="12"/>
      <c r="L285" s="12"/>
      <c r="M285" s="12"/>
      <c r="N285" s="12"/>
      <c r="O285" s="12"/>
      <c r="P285" s="12"/>
      <c r="Q285" s="12"/>
      <c r="R285" s="12"/>
      <c r="S285" s="12"/>
      <c r="T285" s="12"/>
      <c r="U285" s="12"/>
      <c r="V285" s="12"/>
      <c r="W285" s="12"/>
      <c r="X285" s="12"/>
      <c r="Y285" s="12"/>
    </row>
    <row r="286" spans="1:30" s="6" customFormat="1" ht="26.25" customHeight="1" x14ac:dyDescent="0.25">
      <c r="A286" s="38"/>
      <c r="B286" s="41"/>
      <c r="C286" s="30" t="s">
        <v>9</v>
      </c>
      <c r="D286" s="7">
        <f t="shared" si="91"/>
        <v>331200.2</v>
      </c>
      <c r="E286" s="7"/>
      <c r="F286" s="7">
        <v>231200.2</v>
      </c>
      <c r="G286" s="7">
        <v>100000</v>
      </c>
      <c r="H286" s="7"/>
      <c r="I286" s="7"/>
      <c r="J286" s="7"/>
      <c r="K286" s="12"/>
      <c r="L286" s="12"/>
      <c r="M286" s="12"/>
      <c r="N286" s="12"/>
      <c r="O286" s="12"/>
      <c r="P286" s="12"/>
      <c r="Q286" s="12"/>
      <c r="R286" s="12"/>
      <c r="S286" s="12"/>
      <c r="T286" s="12"/>
      <c r="U286" s="12"/>
      <c r="V286" s="12"/>
      <c r="W286" s="12"/>
      <c r="X286" s="12"/>
      <c r="Y286" s="12"/>
    </row>
    <row r="287" spans="1:30" s="6" customFormat="1" ht="30" x14ac:dyDescent="0.25">
      <c r="A287" s="38"/>
      <c r="B287" s="41"/>
      <c r="C287" s="30" t="s">
        <v>10</v>
      </c>
      <c r="D287" s="7">
        <f t="shared" si="91"/>
        <v>118799.8</v>
      </c>
      <c r="E287" s="7"/>
      <c r="F287" s="7">
        <v>82930.2</v>
      </c>
      <c r="G287" s="7">
        <v>35869.599999999999</v>
      </c>
      <c r="H287" s="7"/>
      <c r="I287" s="7"/>
      <c r="J287" s="7"/>
      <c r="K287" s="12"/>
      <c r="L287" s="12"/>
      <c r="M287" s="12"/>
      <c r="N287" s="12"/>
      <c r="O287" s="12"/>
      <c r="P287" s="12"/>
      <c r="Q287" s="12"/>
      <c r="R287" s="12"/>
      <c r="S287" s="12"/>
      <c r="T287" s="12"/>
      <c r="U287" s="12"/>
      <c r="V287" s="12"/>
      <c r="W287" s="12"/>
      <c r="X287" s="12"/>
      <c r="Y287" s="12"/>
    </row>
    <row r="288" spans="1:30" s="6" customFormat="1" ht="30" x14ac:dyDescent="0.25">
      <c r="A288" s="39"/>
      <c r="B288" s="42"/>
      <c r="C288" s="30" t="s">
        <v>11</v>
      </c>
      <c r="D288" s="7">
        <f t="shared" si="91"/>
        <v>0</v>
      </c>
      <c r="E288" s="7"/>
      <c r="F288" s="7"/>
      <c r="G288" s="7"/>
      <c r="H288" s="7"/>
      <c r="I288" s="7"/>
      <c r="J288" s="7"/>
      <c r="K288" s="12"/>
      <c r="L288" s="12"/>
      <c r="M288" s="12"/>
      <c r="N288" s="12"/>
      <c r="O288" s="12"/>
      <c r="P288" s="12"/>
      <c r="Q288" s="12"/>
      <c r="R288" s="12"/>
      <c r="S288" s="12"/>
      <c r="T288" s="12"/>
      <c r="U288" s="12"/>
      <c r="V288" s="12"/>
      <c r="W288" s="12"/>
      <c r="X288" s="12"/>
      <c r="Y288" s="12"/>
    </row>
    <row r="289" spans="1:25" s="6" customFormat="1" x14ac:dyDescent="0.25">
      <c r="A289" s="37" t="s">
        <v>123</v>
      </c>
      <c r="B289" s="40" t="s">
        <v>147</v>
      </c>
      <c r="C289" s="30" t="s">
        <v>7</v>
      </c>
      <c r="D289" s="7">
        <f t="shared" si="91"/>
        <v>450000</v>
      </c>
      <c r="E289" s="7">
        <f t="shared" ref="E289:J289" si="98">E290+E291+E292+E293</f>
        <v>0</v>
      </c>
      <c r="F289" s="7">
        <f t="shared" si="98"/>
        <v>0</v>
      </c>
      <c r="G289" s="7">
        <f t="shared" si="98"/>
        <v>0</v>
      </c>
      <c r="H289" s="7">
        <f t="shared" si="98"/>
        <v>364773.8</v>
      </c>
      <c r="I289" s="7">
        <f t="shared" si="98"/>
        <v>85226.2</v>
      </c>
      <c r="J289" s="7">
        <f t="shared" si="98"/>
        <v>0</v>
      </c>
      <c r="K289" s="12"/>
      <c r="L289" s="12"/>
      <c r="M289" s="12"/>
      <c r="N289" s="12"/>
      <c r="O289" s="12"/>
      <c r="P289" s="12"/>
      <c r="Q289" s="12"/>
      <c r="R289" s="12"/>
      <c r="S289" s="12"/>
      <c r="T289" s="12"/>
      <c r="U289" s="12"/>
      <c r="V289" s="12"/>
      <c r="W289" s="12"/>
      <c r="X289" s="12"/>
      <c r="Y289" s="12"/>
    </row>
    <row r="290" spans="1:25" s="6" customFormat="1" x14ac:dyDescent="0.25">
      <c r="A290" s="38"/>
      <c r="B290" s="41"/>
      <c r="C290" s="30" t="s">
        <v>15</v>
      </c>
      <c r="D290" s="7">
        <f t="shared" si="91"/>
        <v>0</v>
      </c>
      <c r="E290" s="7"/>
      <c r="F290" s="7"/>
      <c r="G290" s="7"/>
      <c r="H290" s="7"/>
      <c r="I290" s="7"/>
      <c r="J290" s="7"/>
      <c r="K290" s="12"/>
      <c r="L290" s="12"/>
      <c r="M290" s="12"/>
      <c r="N290" s="12"/>
      <c r="O290" s="12"/>
      <c r="P290" s="12"/>
      <c r="Q290" s="12"/>
      <c r="R290" s="12"/>
      <c r="S290" s="12"/>
      <c r="T290" s="12"/>
      <c r="U290" s="12"/>
      <c r="V290" s="12"/>
      <c r="W290" s="12"/>
      <c r="X290" s="12"/>
      <c r="Y290" s="12"/>
    </row>
    <row r="291" spans="1:25" s="6" customFormat="1" x14ac:dyDescent="0.25">
      <c r="A291" s="38"/>
      <c r="B291" s="41"/>
      <c r="C291" s="30" t="s">
        <v>9</v>
      </c>
      <c r="D291" s="7">
        <f t="shared" si="91"/>
        <v>351313.9</v>
      </c>
      <c r="E291" s="7"/>
      <c r="F291" s="7"/>
      <c r="G291" s="7"/>
      <c r="H291" s="7">
        <v>288586.90000000002</v>
      </c>
      <c r="I291" s="7">
        <v>62727</v>
      </c>
      <c r="J291" s="7"/>
      <c r="K291" s="12"/>
      <c r="L291" s="12"/>
      <c r="M291" s="12"/>
      <c r="N291" s="12"/>
      <c r="O291" s="12"/>
      <c r="P291" s="12"/>
      <c r="Q291" s="12"/>
      <c r="R291" s="12"/>
      <c r="S291" s="12"/>
      <c r="T291" s="12"/>
      <c r="U291" s="12"/>
      <c r="V291" s="12"/>
      <c r="W291" s="12"/>
      <c r="X291" s="12"/>
      <c r="Y291" s="12"/>
    </row>
    <row r="292" spans="1:25" s="6" customFormat="1" ht="30" x14ac:dyDescent="0.25">
      <c r="A292" s="38"/>
      <c r="B292" s="41"/>
      <c r="C292" s="30" t="s">
        <v>10</v>
      </c>
      <c r="D292" s="7">
        <f t="shared" si="91"/>
        <v>98686.1</v>
      </c>
      <c r="E292" s="7"/>
      <c r="F292" s="7"/>
      <c r="G292" s="7"/>
      <c r="H292" s="7">
        <v>76186.899999999994</v>
      </c>
      <c r="I292" s="7">
        <v>22499.200000000001</v>
      </c>
      <c r="J292" s="7"/>
      <c r="K292" s="12"/>
      <c r="L292" s="12"/>
      <c r="M292" s="12"/>
      <c r="N292" s="12"/>
      <c r="O292" s="12"/>
      <c r="P292" s="12"/>
      <c r="Q292" s="12"/>
      <c r="R292" s="12"/>
      <c r="S292" s="12"/>
      <c r="T292" s="12"/>
      <c r="U292" s="12"/>
      <c r="V292" s="12"/>
      <c r="W292" s="12"/>
      <c r="X292" s="12"/>
      <c r="Y292" s="12"/>
    </row>
    <row r="293" spans="1:25" s="6" customFormat="1" ht="30" x14ac:dyDescent="0.25">
      <c r="A293" s="39"/>
      <c r="B293" s="42"/>
      <c r="C293" s="30" t="s">
        <v>11</v>
      </c>
      <c r="D293" s="7">
        <f t="shared" si="91"/>
        <v>0</v>
      </c>
      <c r="E293" s="7"/>
      <c r="F293" s="7"/>
      <c r="G293" s="7"/>
      <c r="H293" s="7"/>
      <c r="I293" s="7"/>
      <c r="J293" s="7"/>
      <c r="K293" s="12"/>
      <c r="L293" s="12"/>
      <c r="M293" s="12"/>
      <c r="N293" s="12"/>
      <c r="O293" s="12"/>
      <c r="P293" s="12"/>
      <c r="Q293" s="12"/>
      <c r="R293" s="12"/>
      <c r="S293" s="12"/>
      <c r="T293" s="12"/>
      <c r="U293" s="12"/>
      <c r="V293" s="12"/>
      <c r="W293" s="12"/>
      <c r="X293" s="12"/>
      <c r="Y293" s="12"/>
    </row>
    <row r="294" spans="1:25" s="6" customFormat="1" ht="21" customHeight="1" x14ac:dyDescent="0.25">
      <c r="A294" s="37" t="s">
        <v>151</v>
      </c>
      <c r="B294" s="40" t="s">
        <v>148</v>
      </c>
      <c r="C294" s="30" t="s">
        <v>7</v>
      </c>
      <c r="D294" s="7">
        <f t="shared" si="91"/>
        <v>450000</v>
      </c>
      <c r="E294" s="7">
        <f t="shared" ref="E294:J294" si="99">E295+E296+E297+E298</f>
        <v>0</v>
      </c>
      <c r="F294" s="7">
        <f t="shared" si="99"/>
        <v>0</v>
      </c>
      <c r="G294" s="7">
        <f t="shared" si="99"/>
        <v>0</v>
      </c>
      <c r="H294" s="7">
        <f t="shared" si="99"/>
        <v>270000</v>
      </c>
      <c r="I294" s="7">
        <f t="shared" si="99"/>
        <v>180000</v>
      </c>
      <c r="J294" s="7">
        <f t="shared" si="99"/>
        <v>0</v>
      </c>
      <c r="K294" s="12"/>
      <c r="L294" s="12"/>
      <c r="M294" s="12"/>
      <c r="N294" s="12"/>
      <c r="O294" s="12"/>
      <c r="P294" s="12"/>
      <c r="Q294" s="12"/>
      <c r="R294" s="12"/>
      <c r="S294" s="12"/>
      <c r="T294" s="12"/>
      <c r="U294" s="12"/>
      <c r="V294" s="12"/>
      <c r="W294" s="12"/>
      <c r="X294" s="12"/>
      <c r="Y294" s="12"/>
    </row>
    <row r="295" spans="1:25" s="6" customFormat="1" ht="23.25" customHeight="1" x14ac:dyDescent="0.25">
      <c r="A295" s="38"/>
      <c r="B295" s="41"/>
      <c r="C295" s="30" t="s">
        <v>15</v>
      </c>
      <c r="D295" s="7">
        <f t="shared" si="91"/>
        <v>0</v>
      </c>
      <c r="E295" s="7"/>
      <c r="F295" s="7"/>
      <c r="G295" s="7"/>
      <c r="H295" s="7"/>
      <c r="I295" s="7"/>
      <c r="J295" s="7"/>
      <c r="K295" s="12"/>
      <c r="L295" s="12"/>
      <c r="M295" s="12"/>
      <c r="N295" s="12"/>
      <c r="O295" s="12"/>
      <c r="P295" s="12"/>
      <c r="Q295" s="12"/>
      <c r="R295" s="12"/>
      <c r="S295" s="12"/>
      <c r="T295" s="12"/>
      <c r="U295" s="12"/>
      <c r="V295" s="12"/>
      <c r="W295" s="12"/>
      <c r="X295" s="12"/>
      <c r="Y295" s="12"/>
    </row>
    <row r="296" spans="1:25" s="6" customFormat="1" ht="21.75" customHeight="1" x14ac:dyDescent="0.25">
      <c r="A296" s="38"/>
      <c r="B296" s="41"/>
      <c r="C296" s="30" t="s">
        <v>9</v>
      </c>
      <c r="D296" s="7">
        <f t="shared" si="91"/>
        <v>331200</v>
      </c>
      <c r="E296" s="7"/>
      <c r="F296" s="7"/>
      <c r="G296" s="7"/>
      <c r="H296" s="7">
        <v>198720</v>
      </c>
      <c r="I296" s="7">
        <v>132480</v>
      </c>
      <c r="J296" s="7"/>
      <c r="K296" s="12"/>
      <c r="L296" s="12"/>
      <c r="M296" s="12"/>
      <c r="N296" s="12"/>
      <c r="O296" s="12"/>
      <c r="P296" s="12"/>
      <c r="Q296" s="12"/>
      <c r="R296" s="12"/>
      <c r="S296" s="12"/>
      <c r="T296" s="12"/>
      <c r="U296" s="12"/>
      <c r="V296" s="12"/>
      <c r="W296" s="12"/>
      <c r="X296" s="12"/>
      <c r="Y296" s="12"/>
    </row>
    <row r="297" spans="1:25" s="6" customFormat="1" ht="30" x14ac:dyDescent="0.25">
      <c r="A297" s="38"/>
      <c r="B297" s="41"/>
      <c r="C297" s="30" t="s">
        <v>10</v>
      </c>
      <c r="D297" s="7">
        <f t="shared" si="91"/>
        <v>118800</v>
      </c>
      <c r="E297" s="7"/>
      <c r="F297" s="7"/>
      <c r="G297" s="7"/>
      <c r="H297" s="7">
        <v>71280</v>
      </c>
      <c r="I297" s="7">
        <v>47520</v>
      </c>
      <c r="J297" s="7"/>
      <c r="K297" s="12"/>
      <c r="L297" s="12"/>
      <c r="M297" s="12"/>
      <c r="N297" s="12"/>
      <c r="O297" s="12"/>
      <c r="P297" s="12"/>
      <c r="Q297" s="12"/>
      <c r="R297" s="12"/>
      <c r="S297" s="12"/>
      <c r="T297" s="12"/>
      <c r="U297" s="12"/>
      <c r="V297" s="12"/>
      <c r="W297" s="12"/>
      <c r="X297" s="12"/>
      <c r="Y297" s="12"/>
    </row>
    <row r="298" spans="1:25" s="6" customFormat="1" ht="30" x14ac:dyDescent="0.25">
      <c r="A298" s="39"/>
      <c r="B298" s="42"/>
      <c r="C298" s="30" t="s">
        <v>11</v>
      </c>
      <c r="D298" s="7">
        <f t="shared" si="91"/>
        <v>0</v>
      </c>
      <c r="E298" s="7"/>
      <c r="F298" s="7"/>
      <c r="G298" s="7"/>
      <c r="H298" s="7"/>
      <c r="I298" s="7"/>
      <c r="J298" s="7"/>
      <c r="K298" s="12"/>
      <c r="L298" s="12"/>
      <c r="M298" s="12"/>
      <c r="N298" s="12"/>
      <c r="O298" s="12"/>
      <c r="P298" s="12"/>
      <c r="Q298" s="12"/>
      <c r="R298" s="12"/>
      <c r="S298" s="12"/>
      <c r="T298" s="12"/>
      <c r="U298" s="12"/>
      <c r="V298" s="12"/>
      <c r="W298" s="12"/>
      <c r="X298" s="12"/>
      <c r="Y298" s="12"/>
    </row>
    <row r="299" spans="1:25" s="6" customFormat="1" ht="26.25" customHeight="1" x14ac:dyDescent="0.25">
      <c r="A299" s="37" t="s">
        <v>152</v>
      </c>
      <c r="B299" s="40" t="s">
        <v>101</v>
      </c>
      <c r="C299" s="30" t="s">
        <v>7</v>
      </c>
      <c r="D299" s="7">
        <f t="shared" si="91"/>
        <v>168457</v>
      </c>
      <c r="E299" s="7">
        <f>E300+E301+E302+E303</f>
        <v>0</v>
      </c>
      <c r="F299" s="7">
        <f>F300+F301+F302+F303</f>
        <v>0</v>
      </c>
      <c r="G299" s="7">
        <f t="shared" ref="G299:J299" si="100">G300+G301+G302+G303</f>
        <v>0</v>
      </c>
      <c r="H299" s="7">
        <f t="shared" si="100"/>
        <v>7000</v>
      </c>
      <c r="I299" s="7">
        <f t="shared" si="100"/>
        <v>60000</v>
      </c>
      <c r="J299" s="7">
        <f t="shared" si="100"/>
        <v>101457</v>
      </c>
      <c r="K299" s="12"/>
      <c r="L299" s="12"/>
      <c r="M299" s="12"/>
      <c r="N299" s="12"/>
      <c r="O299" s="12"/>
      <c r="P299" s="12"/>
      <c r="Q299" s="12"/>
      <c r="R299" s="12"/>
      <c r="S299" s="12"/>
      <c r="T299" s="12"/>
      <c r="U299" s="12"/>
      <c r="V299" s="12"/>
      <c r="W299" s="12"/>
      <c r="X299" s="12"/>
      <c r="Y299" s="12"/>
    </row>
    <row r="300" spans="1:25" s="6" customFormat="1" ht="23.25" customHeight="1" x14ac:dyDescent="0.25">
      <c r="A300" s="38"/>
      <c r="B300" s="41"/>
      <c r="C300" s="30" t="s">
        <v>15</v>
      </c>
      <c r="D300" s="7">
        <f t="shared" ref="D300:D358" si="101">SUM(E300:J300)</f>
        <v>0</v>
      </c>
      <c r="E300" s="7"/>
      <c r="F300" s="7"/>
      <c r="G300" s="7"/>
      <c r="H300" s="7"/>
      <c r="I300" s="7"/>
      <c r="J300" s="7"/>
      <c r="K300" s="12"/>
      <c r="L300" s="12"/>
      <c r="M300" s="12"/>
      <c r="N300" s="12"/>
      <c r="O300" s="12"/>
      <c r="P300" s="12"/>
      <c r="Q300" s="12"/>
      <c r="R300" s="12"/>
      <c r="S300" s="12"/>
      <c r="T300" s="12"/>
      <c r="U300" s="12"/>
      <c r="V300" s="12"/>
      <c r="W300" s="12"/>
      <c r="X300" s="12"/>
      <c r="Y300" s="12"/>
    </row>
    <row r="301" spans="1:25" s="6" customFormat="1" ht="21" customHeight="1" x14ac:dyDescent="0.25">
      <c r="A301" s="38"/>
      <c r="B301" s="41"/>
      <c r="C301" s="30" t="s">
        <v>9</v>
      </c>
      <c r="D301" s="7">
        <f>SUM(E301:J301)</f>
        <v>125668.92</v>
      </c>
      <c r="E301" s="7"/>
      <c r="F301" s="7"/>
      <c r="G301" s="7"/>
      <c r="H301" s="7">
        <v>5222</v>
      </c>
      <c r="I301" s="7">
        <v>44760</v>
      </c>
      <c r="J301" s="7">
        <v>75686.92</v>
      </c>
      <c r="K301" s="12"/>
      <c r="L301" s="12"/>
      <c r="M301" s="12"/>
      <c r="N301" s="12"/>
      <c r="O301" s="12"/>
      <c r="P301" s="12"/>
      <c r="Q301" s="12"/>
      <c r="R301" s="12"/>
      <c r="S301" s="12"/>
      <c r="T301" s="12"/>
      <c r="U301" s="12"/>
      <c r="V301" s="12"/>
      <c r="W301" s="12"/>
      <c r="X301" s="12"/>
      <c r="Y301" s="12"/>
    </row>
    <row r="302" spans="1:25" s="6" customFormat="1" ht="30" x14ac:dyDescent="0.25">
      <c r="A302" s="38"/>
      <c r="B302" s="41"/>
      <c r="C302" s="30" t="s">
        <v>10</v>
      </c>
      <c r="D302" s="7">
        <f>SUM(E302:J302)</f>
        <v>42788.08</v>
      </c>
      <c r="E302" s="7"/>
      <c r="F302" s="7"/>
      <c r="G302" s="7"/>
      <c r="H302" s="7">
        <v>1778</v>
      </c>
      <c r="I302" s="7">
        <v>15240</v>
      </c>
      <c r="J302" s="7">
        <v>25770.080000000002</v>
      </c>
      <c r="K302" s="12"/>
      <c r="L302" s="12"/>
      <c r="M302" s="12"/>
      <c r="N302" s="12"/>
      <c r="O302" s="12"/>
      <c r="P302" s="12"/>
      <c r="Q302" s="12"/>
      <c r="R302" s="12"/>
      <c r="S302" s="12"/>
      <c r="T302" s="12"/>
      <c r="U302" s="12"/>
      <c r="V302" s="12"/>
      <c r="W302" s="12"/>
      <c r="X302" s="12"/>
      <c r="Y302" s="12"/>
    </row>
    <row r="303" spans="1:25" s="6" customFormat="1" ht="30" x14ac:dyDescent="0.25">
      <c r="A303" s="39"/>
      <c r="B303" s="42"/>
      <c r="C303" s="30" t="s">
        <v>11</v>
      </c>
      <c r="D303" s="7">
        <f t="shared" si="101"/>
        <v>0</v>
      </c>
      <c r="E303" s="7"/>
      <c r="F303" s="7"/>
      <c r="G303" s="7"/>
      <c r="H303" s="7"/>
      <c r="I303" s="7"/>
      <c r="J303" s="7"/>
      <c r="K303" s="12"/>
      <c r="L303" s="12"/>
      <c r="M303" s="12"/>
      <c r="N303" s="12"/>
      <c r="O303" s="12"/>
      <c r="P303" s="12"/>
      <c r="Q303" s="12"/>
      <c r="R303" s="12"/>
      <c r="S303" s="12"/>
      <c r="T303" s="12"/>
      <c r="U303" s="12"/>
      <c r="V303" s="12"/>
      <c r="W303" s="12"/>
      <c r="X303" s="12"/>
      <c r="Y303" s="12"/>
    </row>
    <row r="304" spans="1:25" s="6" customFormat="1" ht="23.25" customHeight="1" x14ac:dyDescent="0.25">
      <c r="A304" s="37" t="s">
        <v>153</v>
      </c>
      <c r="B304" s="40" t="s">
        <v>149</v>
      </c>
      <c r="C304" s="30" t="s">
        <v>7</v>
      </c>
      <c r="D304" s="7">
        <f t="shared" si="101"/>
        <v>460705.7</v>
      </c>
      <c r="E304" s="7">
        <f>E305+E306+E307+E308</f>
        <v>6199.3</v>
      </c>
      <c r="F304" s="7">
        <f t="shared" ref="F304:J304" si="102">F305+F306+F307+F308</f>
        <v>324837.3</v>
      </c>
      <c r="G304" s="7">
        <f t="shared" si="102"/>
        <v>129669.1</v>
      </c>
      <c r="H304" s="7">
        <f t="shared" si="102"/>
        <v>0</v>
      </c>
      <c r="I304" s="7">
        <f t="shared" si="102"/>
        <v>0</v>
      </c>
      <c r="J304" s="7">
        <f t="shared" si="102"/>
        <v>0</v>
      </c>
      <c r="K304" s="12"/>
      <c r="L304" s="12"/>
      <c r="M304" s="12"/>
      <c r="N304" s="12"/>
      <c r="O304" s="12"/>
      <c r="P304" s="12"/>
      <c r="Q304" s="12"/>
      <c r="R304" s="12"/>
      <c r="S304" s="12"/>
      <c r="T304" s="12"/>
      <c r="U304" s="12"/>
      <c r="V304" s="12"/>
      <c r="W304" s="12"/>
      <c r="X304" s="12"/>
      <c r="Y304" s="12"/>
    </row>
    <row r="305" spans="1:25" s="6" customFormat="1" ht="20.25" customHeight="1" x14ac:dyDescent="0.25">
      <c r="A305" s="38"/>
      <c r="B305" s="41"/>
      <c r="C305" s="30" t="s">
        <v>15</v>
      </c>
      <c r="D305" s="7">
        <f t="shared" si="101"/>
        <v>0</v>
      </c>
      <c r="E305" s="7"/>
      <c r="F305" s="7"/>
      <c r="G305" s="7"/>
      <c r="H305" s="7"/>
      <c r="I305" s="7"/>
      <c r="J305" s="7"/>
      <c r="K305" s="12"/>
      <c r="L305" s="12"/>
      <c r="M305" s="12"/>
      <c r="N305" s="12"/>
      <c r="O305" s="12"/>
      <c r="P305" s="12"/>
      <c r="Q305" s="12"/>
      <c r="R305" s="12"/>
      <c r="S305" s="12"/>
      <c r="T305" s="12"/>
      <c r="U305" s="12"/>
      <c r="V305" s="12"/>
      <c r="W305" s="12"/>
      <c r="X305" s="12"/>
      <c r="Y305" s="12"/>
    </row>
    <row r="306" spans="1:25" s="6" customFormat="1" ht="18.75" customHeight="1" x14ac:dyDescent="0.25">
      <c r="A306" s="38"/>
      <c r="B306" s="41"/>
      <c r="C306" s="30" t="s">
        <v>9</v>
      </c>
      <c r="D306" s="7">
        <f t="shared" si="101"/>
        <v>339079.5</v>
      </c>
      <c r="E306" s="7">
        <v>4563</v>
      </c>
      <c r="F306" s="7">
        <v>239080</v>
      </c>
      <c r="G306" s="7">
        <v>95436.5</v>
      </c>
      <c r="H306" s="7"/>
      <c r="I306" s="7"/>
      <c r="J306" s="7"/>
      <c r="K306" s="12"/>
      <c r="L306" s="12"/>
      <c r="M306" s="12"/>
      <c r="N306" s="12"/>
      <c r="O306" s="12"/>
      <c r="P306" s="12"/>
      <c r="Q306" s="12"/>
      <c r="R306" s="12"/>
      <c r="S306" s="12"/>
      <c r="T306" s="12"/>
      <c r="U306" s="12"/>
      <c r="V306" s="12"/>
      <c r="W306" s="12"/>
      <c r="X306" s="12"/>
      <c r="Y306" s="12"/>
    </row>
    <row r="307" spans="1:25" s="6" customFormat="1" ht="33" customHeight="1" x14ac:dyDescent="0.25">
      <c r="A307" s="38"/>
      <c r="B307" s="41"/>
      <c r="C307" s="30" t="s">
        <v>10</v>
      </c>
      <c r="D307" s="7">
        <f t="shared" si="101"/>
        <v>121626.2</v>
      </c>
      <c r="E307" s="7">
        <v>1636.3</v>
      </c>
      <c r="F307" s="7">
        <v>85757.3</v>
      </c>
      <c r="G307" s="7">
        <v>34232.6</v>
      </c>
      <c r="H307" s="7"/>
      <c r="I307" s="7"/>
      <c r="J307" s="7"/>
      <c r="K307" s="12"/>
      <c r="L307" s="12"/>
      <c r="M307" s="12"/>
      <c r="N307" s="12"/>
      <c r="O307" s="12"/>
      <c r="P307" s="12"/>
      <c r="Q307" s="12"/>
      <c r="R307" s="12"/>
      <c r="S307" s="12"/>
      <c r="T307" s="12"/>
      <c r="U307" s="12"/>
      <c r="V307" s="12"/>
      <c r="W307" s="12"/>
      <c r="X307" s="12"/>
      <c r="Y307" s="12"/>
    </row>
    <row r="308" spans="1:25" s="6" customFormat="1" ht="30" x14ac:dyDescent="0.25">
      <c r="A308" s="39"/>
      <c r="B308" s="42"/>
      <c r="C308" s="30" t="s">
        <v>11</v>
      </c>
      <c r="D308" s="7">
        <f t="shared" si="101"/>
        <v>0</v>
      </c>
      <c r="E308" s="7"/>
      <c r="F308" s="7"/>
      <c r="G308" s="7"/>
      <c r="H308" s="7"/>
      <c r="I308" s="7"/>
      <c r="J308" s="7"/>
      <c r="K308" s="12"/>
      <c r="L308" s="12"/>
      <c r="M308" s="12"/>
      <c r="N308" s="12"/>
      <c r="O308" s="12"/>
      <c r="P308" s="12"/>
      <c r="Q308" s="12"/>
      <c r="R308" s="12"/>
      <c r="S308" s="12"/>
      <c r="T308" s="12"/>
      <c r="U308" s="12"/>
      <c r="V308" s="12"/>
      <c r="W308" s="12"/>
      <c r="X308" s="12"/>
      <c r="Y308" s="12"/>
    </row>
    <row r="309" spans="1:25" s="6" customFormat="1" ht="24" customHeight="1" x14ac:dyDescent="0.25">
      <c r="A309" s="46" t="s">
        <v>154</v>
      </c>
      <c r="B309" s="54" t="s">
        <v>176</v>
      </c>
      <c r="C309" s="30" t="s">
        <v>7</v>
      </c>
      <c r="D309" s="7">
        <f t="shared" si="101"/>
        <v>490001.3</v>
      </c>
      <c r="E309" s="7">
        <f t="shared" ref="E309:J309" si="103">E310+E311+E312+E313</f>
        <v>190000</v>
      </c>
      <c r="F309" s="7">
        <f t="shared" si="103"/>
        <v>135870.29999999999</v>
      </c>
      <c r="G309" s="7">
        <f t="shared" si="103"/>
        <v>164131</v>
      </c>
      <c r="H309" s="7">
        <f t="shared" si="103"/>
        <v>0</v>
      </c>
      <c r="I309" s="7">
        <f t="shared" si="103"/>
        <v>0</v>
      </c>
      <c r="J309" s="7">
        <f t="shared" si="103"/>
        <v>0</v>
      </c>
      <c r="K309" s="12"/>
      <c r="L309" s="12"/>
      <c r="M309" s="12"/>
      <c r="N309" s="12"/>
      <c r="O309" s="12"/>
      <c r="P309" s="12"/>
      <c r="Q309" s="12"/>
      <c r="R309" s="12"/>
      <c r="S309" s="12"/>
      <c r="T309" s="12"/>
      <c r="U309" s="12"/>
      <c r="V309" s="12"/>
      <c r="W309" s="12"/>
      <c r="X309" s="12"/>
      <c r="Y309" s="12"/>
    </row>
    <row r="310" spans="1:25" s="6" customFormat="1" ht="18.75" customHeight="1" x14ac:dyDescent="0.25">
      <c r="A310" s="47"/>
      <c r="B310" s="55"/>
      <c r="C310" s="30" t="s">
        <v>15</v>
      </c>
      <c r="D310" s="7">
        <f t="shared" si="101"/>
        <v>0</v>
      </c>
      <c r="E310" s="7"/>
      <c r="F310" s="7"/>
      <c r="G310" s="7"/>
      <c r="H310" s="7"/>
      <c r="I310" s="7"/>
      <c r="J310" s="7"/>
      <c r="K310" s="12"/>
      <c r="L310" s="12"/>
      <c r="M310" s="12"/>
      <c r="N310" s="12"/>
      <c r="O310" s="12"/>
      <c r="P310" s="12"/>
      <c r="Q310" s="12"/>
      <c r="R310" s="12"/>
      <c r="S310" s="12"/>
      <c r="T310" s="12"/>
      <c r="U310" s="12"/>
      <c r="V310" s="12"/>
      <c r="W310" s="12"/>
      <c r="X310" s="12"/>
      <c r="Y310" s="12"/>
    </row>
    <row r="311" spans="1:25" s="6" customFormat="1" ht="17.25" customHeight="1" x14ac:dyDescent="0.25">
      <c r="A311" s="47"/>
      <c r="B311" s="55"/>
      <c r="C311" s="30" t="s">
        <v>9</v>
      </c>
      <c r="D311" s="7">
        <f t="shared" si="101"/>
        <v>360641</v>
      </c>
      <c r="E311" s="7">
        <v>139840</v>
      </c>
      <c r="F311" s="7">
        <v>100000.3</v>
      </c>
      <c r="G311" s="7">
        <v>120800.7</v>
      </c>
      <c r="H311" s="7"/>
      <c r="I311" s="7"/>
      <c r="J311" s="7"/>
      <c r="K311" s="12"/>
      <c r="L311" s="12"/>
      <c r="M311" s="12"/>
      <c r="N311" s="12"/>
      <c r="O311" s="12"/>
      <c r="P311" s="12"/>
      <c r="Q311" s="12"/>
      <c r="R311" s="12"/>
      <c r="S311" s="12"/>
      <c r="T311" s="12"/>
      <c r="U311" s="12"/>
      <c r="V311" s="12"/>
      <c r="W311" s="12"/>
      <c r="X311" s="12"/>
      <c r="Y311" s="12"/>
    </row>
    <row r="312" spans="1:25" s="6" customFormat="1" ht="36" customHeight="1" x14ac:dyDescent="0.25">
      <c r="A312" s="47"/>
      <c r="B312" s="55"/>
      <c r="C312" s="30" t="s">
        <v>10</v>
      </c>
      <c r="D312" s="7">
        <f t="shared" si="101"/>
        <v>129360.3</v>
      </c>
      <c r="E312" s="7">
        <v>50160</v>
      </c>
      <c r="F312" s="7">
        <v>35870</v>
      </c>
      <c r="G312" s="7">
        <v>43330.3</v>
      </c>
      <c r="H312" s="7"/>
      <c r="I312" s="7"/>
      <c r="J312" s="7"/>
      <c r="K312" s="12"/>
      <c r="L312" s="12"/>
      <c r="M312" s="12"/>
      <c r="N312" s="12"/>
      <c r="O312" s="12"/>
      <c r="P312" s="12"/>
      <c r="Q312" s="12"/>
      <c r="R312" s="12"/>
      <c r="S312" s="12"/>
      <c r="T312" s="12"/>
      <c r="U312" s="12"/>
      <c r="V312" s="12"/>
      <c r="W312" s="12"/>
      <c r="X312" s="12"/>
      <c r="Y312" s="12"/>
    </row>
    <row r="313" spans="1:25" s="6" customFormat="1" ht="30" x14ac:dyDescent="0.25">
      <c r="A313" s="48"/>
      <c r="B313" s="56"/>
      <c r="C313" s="30" t="s">
        <v>11</v>
      </c>
      <c r="D313" s="7">
        <f t="shared" si="101"/>
        <v>0</v>
      </c>
      <c r="E313" s="7"/>
      <c r="F313" s="7"/>
      <c r="G313" s="7"/>
      <c r="H313" s="7"/>
      <c r="I313" s="7"/>
      <c r="J313" s="7"/>
      <c r="K313" s="12"/>
      <c r="L313" s="12"/>
      <c r="M313" s="12"/>
      <c r="N313" s="12"/>
      <c r="O313" s="12"/>
      <c r="P313" s="12"/>
      <c r="Q313" s="12"/>
      <c r="R313" s="12"/>
      <c r="S313" s="12"/>
      <c r="T313" s="12"/>
      <c r="U313" s="12"/>
      <c r="V313" s="12"/>
      <c r="W313" s="12"/>
      <c r="X313" s="12"/>
      <c r="Y313" s="12"/>
    </row>
    <row r="314" spans="1:25" s="6" customFormat="1" ht="20.25" customHeight="1" x14ac:dyDescent="0.25">
      <c r="A314" s="37" t="s">
        <v>155</v>
      </c>
      <c r="B314" s="40" t="s">
        <v>156</v>
      </c>
      <c r="C314" s="30" t="s">
        <v>7</v>
      </c>
      <c r="D314" s="7">
        <f t="shared" si="101"/>
        <v>450000</v>
      </c>
      <c r="E314" s="7">
        <f t="shared" ref="E314:J314" si="104">E315+E316+E317+E318</f>
        <v>0</v>
      </c>
      <c r="F314" s="7">
        <f t="shared" si="104"/>
        <v>0</v>
      </c>
      <c r="G314" s="7">
        <f t="shared" si="104"/>
        <v>0</v>
      </c>
      <c r="H314" s="7">
        <f t="shared" si="104"/>
        <v>270000</v>
      </c>
      <c r="I314" s="7">
        <f t="shared" si="104"/>
        <v>180000</v>
      </c>
      <c r="J314" s="7">
        <f t="shared" si="104"/>
        <v>0</v>
      </c>
      <c r="K314" s="12"/>
      <c r="L314" s="12"/>
      <c r="M314" s="12"/>
      <c r="N314" s="12"/>
      <c r="O314" s="12"/>
      <c r="P314" s="12"/>
      <c r="Q314" s="12"/>
      <c r="R314" s="12"/>
      <c r="S314" s="12"/>
      <c r="T314" s="12"/>
      <c r="U314" s="12"/>
      <c r="V314" s="12"/>
      <c r="W314" s="12"/>
      <c r="X314" s="12"/>
      <c r="Y314" s="12"/>
    </row>
    <row r="315" spans="1:25" s="6" customFormat="1" ht="25.5" customHeight="1" x14ac:dyDescent="0.25">
      <c r="A315" s="38"/>
      <c r="B315" s="41"/>
      <c r="C315" s="30" t="s">
        <v>15</v>
      </c>
      <c r="D315" s="7">
        <f t="shared" si="101"/>
        <v>0</v>
      </c>
      <c r="E315" s="7"/>
      <c r="F315" s="7"/>
      <c r="G315" s="7"/>
      <c r="H315" s="7"/>
      <c r="I315" s="7"/>
      <c r="J315" s="7"/>
      <c r="K315" s="12"/>
      <c r="L315" s="12"/>
      <c r="M315" s="12"/>
      <c r="N315" s="12"/>
      <c r="O315" s="12"/>
      <c r="P315" s="12"/>
      <c r="Q315" s="12"/>
      <c r="R315" s="12"/>
      <c r="S315" s="12"/>
      <c r="T315" s="12"/>
      <c r="U315" s="12"/>
      <c r="V315" s="12"/>
      <c r="W315" s="12"/>
      <c r="X315" s="12"/>
      <c r="Y315" s="12"/>
    </row>
    <row r="316" spans="1:25" s="6" customFormat="1" ht="27" customHeight="1" x14ac:dyDescent="0.25">
      <c r="A316" s="38"/>
      <c r="B316" s="41"/>
      <c r="C316" s="30" t="s">
        <v>9</v>
      </c>
      <c r="D316" s="7">
        <f t="shared" si="101"/>
        <v>331200</v>
      </c>
      <c r="E316" s="7"/>
      <c r="F316" s="7"/>
      <c r="G316" s="7"/>
      <c r="H316" s="7">
        <v>198720</v>
      </c>
      <c r="I316" s="7">
        <v>132480</v>
      </c>
      <c r="J316" s="7"/>
      <c r="K316" s="12"/>
      <c r="L316" s="12"/>
      <c r="M316" s="12"/>
      <c r="N316" s="12"/>
      <c r="O316" s="12"/>
      <c r="P316" s="12"/>
      <c r="Q316" s="12"/>
      <c r="R316" s="12"/>
      <c r="S316" s="12"/>
      <c r="T316" s="12"/>
      <c r="U316" s="12"/>
      <c r="V316" s="12"/>
      <c r="W316" s="12"/>
      <c r="X316" s="12"/>
      <c r="Y316" s="12"/>
    </row>
    <row r="317" spans="1:25" s="6" customFormat="1" ht="39.75" customHeight="1" x14ac:dyDescent="0.25">
      <c r="A317" s="38"/>
      <c r="B317" s="41"/>
      <c r="C317" s="30" t="s">
        <v>10</v>
      </c>
      <c r="D317" s="7">
        <f t="shared" si="101"/>
        <v>118800</v>
      </c>
      <c r="E317" s="7"/>
      <c r="F317" s="7"/>
      <c r="G317" s="7"/>
      <c r="H317" s="7">
        <v>71280</v>
      </c>
      <c r="I317" s="7">
        <v>47520</v>
      </c>
      <c r="J317" s="7"/>
      <c r="K317" s="12"/>
      <c r="L317" s="12"/>
      <c r="M317" s="12"/>
      <c r="N317" s="12"/>
      <c r="O317" s="12"/>
      <c r="P317" s="12"/>
      <c r="Q317" s="12"/>
      <c r="R317" s="12"/>
      <c r="S317" s="12"/>
      <c r="T317" s="12"/>
      <c r="U317" s="12"/>
      <c r="V317" s="12"/>
      <c r="W317" s="12"/>
      <c r="X317" s="12"/>
      <c r="Y317" s="12"/>
    </row>
    <row r="318" spans="1:25" s="6" customFormat="1" ht="32.25" customHeight="1" x14ac:dyDescent="0.25">
      <c r="A318" s="39"/>
      <c r="B318" s="42"/>
      <c r="C318" s="30" t="s">
        <v>11</v>
      </c>
      <c r="D318" s="7">
        <f t="shared" si="101"/>
        <v>0</v>
      </c>
      <c r="E318" s="7"/>
      <c r="F318" s="7"/>
      <c r="G318" s="7"/>
      <c r="H318" s="7"/>
      <c r="I318" s="7"/>
      <c r="J318" s="7"/>
      <c r="K318" s="12"/>
      <c r="L318" s="12"/>
      <c r="M318" s="12"/>
      <c r="N318" s="12"/>
      <c r="O318" s="12"/>
      <c r="P318" s="12"/>
      <c r="Q318" s="12"/>
      <c r="R318" s="12"/>
      <c r="S318" s="12"/>
      <c r="T318" s="12"/>
      <c r="U318" s="12"/>
      <c r="V318" s="12"/>
      <c r="W318" s="12"/>
      <c r="X318" s="12"/>
      <c r="Y318" s="12"/>
    </row>
    <row r="319" spans="1:25" s="6" customFormat="1" ht="21.75" customHeight="1" x14ac:dyDescent="0.25">
      <c r="A319" s="37" t="s">
        <v>62</v>
      </c>
      <c r="B319" s="40" t="s">
        <v>68</v>
      </c>
      <c r="C319" s="30" t="s">
        <v>7</v>
      </c>
      <c r="D319" s="7">
        <f t="shared" si="101"/>
        <v>426456</v>
      </c>
      <c r="E319" s="7">
        <f t="shared" ref="E319:J319" si="105">E320+E321+E322+E323</f>
        <v>71076</v>
      </c>
      <c r="F319" s="7">
        <f t="shared" si="105"/>
        <v>71076</v>
      </c>
      <c r="G319" s="7">
        <f t="shared" si="105"/>
        <v>71076</v>
      </c>
      <c r="H319" s="7">
        <f t="shared" si="105"/>
        <v>71076</v>
      </c>
      <c r="I319" s="7">
        <f t="shared" si="105"/>
        <v>71076</v>
      </c>
      <c r="J319" s="7">
        <f t="shared" si="105"/>
        <v>71076</v>
      </c>
      <c r="K319" s="12"/>
      <c r="L319" s="12"/>
      <c r="M319" s="12"/>
      <c r="N319" s="12"/>
      <c r="O319" s="12"/>
      <c r="P319" s="12"/>
      <c r="Q319" s="12"/>
      <c r="R319" s="12"/>
      <c r="S319" s="12"/>
      <c r="T319" s="12"/>
      <c r="U319" s="12"/>
      <c r="V319" s="12"/>
      <c r="W319" s="12"/>
      <c r="X319" s="12"/>
      <c r="Y319" s="12"/>
    </row>
    <row r="320" spans="1:25" s="6" customFormat="1" ht="21.75" customHeight="1" x14ac:dyDescent="0.25">
      <c r="A320" s="38"/>
      <c r="B320" s="41"/>
      <c r="C320" s="30" t="s">
        <v>15</v>
      </c>
      <c r="D320" s="7">
        <f t="shared" si="101"/>
        <v>0</v>
      </c>
      <c r="E320" s="7">
        <f>E325</f>
        <v>0</v>
      </c>
      <c r="F320" s="7">
        <f>F325</f>
        <v>0</v>
      </c>
      <c r="G320" s="7">
        <f t="shared" ref="G320:J320" si="106">G325</f>
        <v>0</v>
      </c>
      <c r="H320" s="7">
        <f t="shared" si="106"/>
        <v>0</v>
      </c>
      <c r="I320" s="7">
        <f t="shared" si="106"/>
        <v>0</v>
      </c>
      <c r="J320" s="7">
        <f t="shared" si="106"/>
        <v>0</v>
      </c>
      <c r="K320" s="12"/>
      <c r="L320" s="12"/>
      <c r="M320" s="12"/>
      <c r="N320" s="12"/>
      <c r="O320" s="12"/>
      <c r="P320" s="12"/>
      <c r="Q320" s="12"/>
      <c r="R320" s="12"/>
      <c r="S320" s="12"/>
      <c r="T320" s="12"/>
      <c r="U320" s="12"/>
      <c r="V320" s="12"/>
      <c r="W320" s="12"/>
      <c r="X320" s="12"/>
      <c r="Y320" s="12"/>
    </row>
    <row r="321" spans="1:25" s="6" customFormat="1" ht="21" customHeight="1" x14ac:dyDescent="0.25">
      <c r="A321" s="38"/>
      <c r="B321" s="41"/>
      <c r="C321" s="30" t="s">
        <v>9</v>
      </c>
      <c r="D321" s="7">
        <f t="shared" si="101"/>
        <v>0</v>
      </c>
      <c r="E321" s="7">
        <f t="shared" ref="E321:J323" si="107">E326</f>
        <v>0</v>
      </c>
      <c r="F321" s="7">
        <f t="shared" ref="F321:J322" si="108">F326</f>
        <v>0</v>
      </c>
      <c r="G321" s="7">
        <f t="shared" si="108"/>
        <v>0</v>
      </c>
      <c r="H321" s="7">
        <f t="shared" si="108"/>
        <v>0</v>
      </c>
      <c r="I321" s="7">
        <f t="shared" si="108"/>
        <v>0</v>
      </c>
      <c r="J321" s="7">
        <f t="shared" si="108"/>
        <v>0</v>
      </c>
      <c r="K321" s="12"/>
      <c r="L321" s="12"/>
      <c r="M321" s="12"/>
      <c r="N321" s="12"/>
      <c r="O321" s="12"/>
      <c r="P321" s="12"/>
      <c r="Q321" s="12"/>
      <c r="R321" s="12"/>
      <c r="S321" s="12"/>
      <c r="T321" s="12"/>
      <c r="U321" s="12"/>
      <c r="V321" s="12"/>
      <c r="W321" s="12"/>
      <c r="X321" s="12"/>
      <c r="Y321" s="12"/>
    </row>
    <row r="322" spans="1:25" s="6" customFormat="1" ht="37.5" customHeight="1" x14ac:dyDescent="0.25">
      <c r="A322" s="38"/>
      <c r="B322" s="41"/>
      <c r="C322" s="30" t="s">
        <v>10</v>
      </c>
      <c r="D322" s="7">
        <f t="shared" si="101"/>
        <v>426456</v>
      </c>
      <c r="E322" s="7">
        <f t="shared" si="107"/>
        <v>71076</v>
      </c>
      <c r="F322" s="7">
        <f t="shared" si="108"/>
        <v>71076</v>
      </c>
      <c r="G322" s="7">
        <f t="shared" si="108"/>
        <v>71076</v>
      </c>
      <c r="H322" s="7">
        <f t="shared" si="108"/>
        <v>71076</v>
      </c>
      <c r="I322" s="7">
        <f t="shared" si="108"/>
        <v>71076</v>
      </c>
      <c r="J322" s="7">
        <f t="shared" si="108"/>
        <v>71076</v>
      </c>
      <c r="K322" s="12"/>
      <c r="L322" s="12"/>
      <c r="M322" s="12"/>
      <c r="N322" s="12"/>
      <c r="O322" s="12"/>
      <c r="P322" s="12"/>
      <c r="Q322" s="12"/>
      <c r="R322" s="12"/>
      <c r="S322" s="12"/>
      <c r="T322" s="12"/>
      <c r="U322" s="12"/>
      <c r="V322" s="12"/>
      <c r="W322" s="12"/>
      <c r="X322" s="12"/>
      <c r="Y322" s="12"/>
    </row>
    <row r="323" spans="1:25" s="6" customFormat="1" ht="36" customHeight="1" x14ac:dyDescent="0.25">
      <c r="A323" s="39"/>
      <c r="B323" s="42"/>
      <c r="C323" s="30" t="s">
        <v>11</v>
      </c>
      <c r="D323" s="7">
        <f t="shared" si="101"/>
        <v>0</v>
      </c>
      <c r="E323" s="7">
        <f t="shared" si="107"/>
        <v>0</v>
      </c>
      <c r="F323" s="7">
        <f t="shared" si="107"/>
        <v>0</v>
      </c>
      <c r="G323" s="7">
        <f t="shared" si="107"/>
        <v>0</v>
      </c>
      <c r="H323" s="7">
        <f t="shared" si="107"/>
        <v>0</v>
      </c>
      <c r="I323" s="7">
        <f t="shared" si="107"/>
        <v>0</v>
      </c>
      <c r="J323" s="7">
        <f t="shared" si="107"/>
        <v>0</v>
      </c>
      <c r="K323" s="12"/>
      <c r="L323" s="12"/>
      <c r="M323" s="12"/>
      <c r="N323" s="12"/>
      <c r="O323" s="12"/>
      <c r="P323" s="12"/>
      <c r="Q323" s="12"/>
      <c r="R323" s="12"/>
      <c r="S323" s="12"/>
      <c r="T323" s="12"/>
      <c r="U323" s="12"/>
      <c r="V323" s="12"/>
      <c r="W323" s="12"/>
      <c r="X323" s="12"/>
      <c r="Y323" s="12"/>
    </row>
    <row r="324" spans="1:25" s="6" customFormat="1" ht="24.75" customHeight="1" x14ac:dyDescent="0.25">
      <c r="A324" s="37" t="s">
        <v>64</v>
      </c>
      <c r="B324" s="40" t="s">
        <v>70</v>
      </c>
      <c r="C324" s="30" t="s">
        <v>7</v>
      </c>
      <c r="D324" s="7">
        <f t="shared" si="101"/>
        <v>426456</v>
      </c>
      <c r="E324" s="7">
        <f t="shared" ref="E324:J324" si="109">E325+E326+E327+E328</f>
        <v>71076</v>
      </c>
      <c r="F324" s="7">
        <f t="shared" si="109"/>
        <v>71076</v>
      </c>
      <c r="G324" s="7">
        <f t="shared" si="109"/>
        <v>71076</v>
      </c>
      <c r="H324" s="7">
        <f t="shared" si="109"/>
        <v>71076</v>
      </c>
      <c r="I324" s="7">
        <f t="shared" si="109"/>
        <v>71076</v>
      </c>
      <c r="J324" s="7">
        <f t="shared" si="109"/>
        <v>71076</v>
      </c>
      <c r="K324" s="12"/>
      <c r="L324" s="12"/>
      <c r="M324" s="12"/>
      <c r="N324" s="12"/>
      <c r="O324" s="12"/>
      <c r="P324" s="12"/>
      <c r="Q324" s="12"/>
      <c r="R324" s="12"/>
      <c r="S324" s="12"/>
      <c r="T324" s="12"/>
      <c r="U324" s="12"/>
      <c r="V324" s="12"/>
      <c r="W324" s="12"/>
      <c r="X324" s="12"/>
      <c r="Y324" s="12"/>
    </row>
    <row r="325" spans="1:25" s="6" customFormat="1" ht="33" customHeight="1" x14ac:dyDescent="0.25">
      <c r="A325" s="38"/>
      <c r="B325" s="41"/>
      <c r="C325" s="30" t="s">
        <v>15</v>
      </c>
      <c r="D325" s="7">
        <f t="shared" si="101"/>
        <v>0</v>
      </c>
      <c r="E325" s="7"/>
      <c r="F325" s="7"/>
      <c r="G325" s="7"/>
      <c r="H325" s="7"/>
      <c r="I325" s="7"/>
      <c r="J325" s="7"/>
      <c r="K325" s="12"/>
      <c r="L325" s="12"/>
      <c r="M325" s="12"/>
      <c r="N325" s="12"/>
      <c r="O325" s="12"/>
      <c r="P325" s="12"/>
      <c r="Q325" s="12"/>
      <c r="R325" s="12"/>
      <c r="S325" s="12"/>
      <c r="T325" s="12"/>
      <c r="U325" s="12"/>
      <c r="V325" s="12"/>
      <c r="W325" s="12"/>
      <c r="X325" s="12"/>
      <c r="Y325" s="12"/>
    </row>
    <row r="326" spans="1:25" s="6" customFormat="1" ht="27.75" customHeight="1" x14ac:dyDescent="0.25">
      <c r="A326" s="38"/>
      <c r="B326" s="41"/>
      <c r="C326" s="30" t="s">
        <v>9</v>
      </c>
      <c r="D326" s="7">
        <f t="shared" si="101"/>
        <v>0</v>
      </c>
      <c r="E326" s="7"/>
      <c r="F326" s="7"/>
      <c r="G326" s="7"/>
      <c r="H326" s="7"/>
      <c r="I326" s="7"/>
      <c r="J326" s="7"/>
      <c r="K326" s="12"/>
      <c r="L326" s="12"/>
      <c r="M326" s="12"/>
      <c r="N326" s="12"/>
      <c r="O326" s="12"/>
      <c r="P326" s="12"/>
      <c r="Q326" s="12"/>
      <c r="R326" s="12"/>
      <c r="S326" s="12"/>
      <c r="T326" s="12"/>
      <c r="U326" s="12"/>
      <c r="V326" s="12"/>
      <c r="W326" s="12"/>
      <c r="X326" s="12"/>
      <c r="Y326" s="12"/>
    </row>
    <row r="327" spans="1:25" s="6" customFormat="1" ht="38.25" customHeight="1" x14ac:dyDescent="0.25">
      <c r="A327" s="38"/>
      <c r="B327" s="41"/>
      <c r="C327" s="30" t="s">
        <v>10</v>
      </c>
      <c r="D327" s="7">
        <f t="shared" si="101"/>
        <v>426456</v>
      </c>
      <c r="E327" s="7">
        <v>71076</v>
      </c>
      <c r="F327" s="7">
        <v>71076</v>
      </c>
      <c r="G327" s="7">
        <v>71076</v>
      </c>
      <c r="H327" s="7">
        <v>71076</v>
      </c>
      <c r="I327" s="7">
        <v>71076</v>
      </c>
      <c r="J327" s="7">
        <v>71076</v>
      </c>
      <c r="K327" s="12"/>
      <c r="L327" s="12"/>
      <c r="M327" s="12"/>
      <c r="N327" s="12"/>
      <c r="O327" s="12"/>
      <c r="P327" s="12"/>
      <c r="Q327" s="12"/>
      <c r="R327" s="12"/>
      <c r="S327" s="12"/>
      <c r="T327" s="12"/>
      <c r="U327" s="12"/>
      <c r="V327" s="12"/>
      <c r="W327" s="12"/>
      <c r="X327" s="12"/>
      <c r="Y327" s="12"/>
    </row>
    <row r="328" spans="1:25" s="6" customFormat="1" ht="36" customHeight="1" x14ac:dyDescent="0.25">
      <c r="A328" s="39"/>
      <c r="B328" s="42"/>
      <c r="C328" s="30" t="s">
        <v>11</v>
      </c>
      <c r="D328" s="7">
        <f t="shared" si="101"/>
        <v>0</v>
      </c>
      <c r="E328" s="7"/>
      <c r="F328" s="7"/>
      <c r="G328" s="7"/>
      <c r="H328" s="7"/>
      <c r="I328" s="7"/>
      <c r="J328" s="7"/>
      <c r="K328" s="12"/>
      <c r="L328" s="12"/>
      <c r="M328" s="12"/>
      <c r="N328" s="12"/>
      <c r="O328" s="12"/>
      <c r="P328" s="12"/>
      <c r="Q328" s="12"/>
      <c r="R328" s="12"/>
      <c r="S328" s="12"/>
      <c r="T328" s="12"/>
      <c r="U328" s="12"/>
      <c r="V328" s="12"/>
      <c r="W328" s="12"/>
      <c r="X328" s="12"/>
      <c r="Y328" s="12"/>
    </row>
    <row r="329" spans="1:25" s="6" customFormat="1" ht="33" customHeight="1" x14ac:dyDescent="0.25">
      <c r="A329" s="37" t="s">
        <v>67</v>
      </c>
      <c r="B329" s="57" t="s">
        <v>72</v>
      </c>
      <c r="C329" s="30" t="s">
        <v>7</v>
      </c>
      <c r="D329" s="7">
        <f t="shared" si="101"/>
        <v>1950</v>
      </c>
      <c r="E329" s="7">
        <f t="shared" ref="E329:J329" si="110">E330+E331+E332+E333</f>
        <v>325</v>
      </c>
      <c r="F329" s="7">
        <f t="shared" si="110"/>
        <v>325</v>
      </c>
      <c r="G329" s="7">
        <f t="shared" si="110"/>
        <v>325</v>
      </c>
      <c r="H329" s="7">
        <f t="shared" si="110"/>
        <v>325</v>
      </c>
      <c r="I329" s="7">
        <f t="shared" si="110"/>
        <v>325</v>
      </c>
      <c r="J329" s="7">
        <f t="shared" si="110"/>
        <v>325</v>
      </c>
      <c r="K329" s="12"/>
      <c r="L329" s="12"/>
      <c r="M329" s="12"/>
      <c r="N329" s="12"/>
      <c r="O329" s="12"/>
      <c r="P329" s="12"/>
      <c r="Q329" s="12"/>
      <c r="R329" s="12"/>
      <c r="S329" s="12"/>
      <c r="T329" s="12"/>
      <c r="U329" s="12"/>
      <c r="V329" s="12"/>
      <c r="W329" s="12"/>
      <c r="X329" s="12"/>
      <c r="Y329" s="12"/>
    </row>
    <row r="330" spans="1:25" s="6" customFormat="1" ht="30" customHeight="1" x14ac:dyDescent="0.25">
      <c r="A330" s="38"/>
      <c r="B330" s="58"/>
      <c r="C330" s="30" t="s">
        <v>15</v>
      </c>
      <c r="D330" s="7">
        <f t="shared" si="101"/>
        <v>0</v>
      </c>
      <c r="E330" s="7">
        <f>E335</f>
        <v>0</v>
      </c>
      <c r="F330" s="7">
        <f t="shared" ref="F330:J330" si="111">F335</f>
        <v>0</v>
      </c>
      <c r="G330" s="7">
        <f t="shared" si="111"/>
        <v>0</v>
      </c>
      <c r="H330" s="7">
        <f t="shared" si="111"/>
        <v>0</v>
      </c>
      <c r="I330" s="7">
        <f t="shared" si="111"/>
        <v>0</v>
      </c>
      <c r="J330" s="7">
        <f t="shared" si="111"/>
        <v>0</v>
      </c>
      <c r="K330" s="12"/>
      <c r="L330" s="12"/>
      <c r="M330" s="12"/>
      <c r="N330" s="12"/>
      <c r="O330" s="12"/>
      <c r="P330" s="12"/>
      <c r="Q330" s="12"/>
      <c r="R330" s="12"/>
      <c r="S330" s="12"/>
      <c r="T330" s="12"/>
      <c r="U330" s="12"/>
      <c r="V330" s="12"/>
      <c r="W330" s="12"/>
      <c r="X330" s="12"/>
      <c r="Y330" s="12"/>
    </row>
    <row r="331" spans="1:25" s="6" customFormat="1" ht="22.5" customHeight="1" x14ac:dyDescent="0.25">
      <c r="A331" s="38"/>
      <c r="B331" s="58"/>
      <c r="C331" s="30" t="s">
        <v>9</v>
      </c>
      <c r="D331" s="7">
        <f t="shared" si="101"/>
        <v>0</v>
      </c>
      <c r="E331" s="7">
        <f t="shared" ref="E331:J333" si="112">E336</f>
        <v>0</v>
      </c>
      <c r="F331" s="7">
        <f t="shared" si="112"/>
        <v>0</v>
      </c>
      <c r="G331" s="7">
        <f t="shared" si="112"/>
        <v>0</v>
      </c>
      <c r="H331" s="7">
        <f t="shared" si="112"/>
        <v>0</v>
      </c>
      <c r="I331" s="7">
        <f t="shared" si="112"/>
        <v>0</v>
      </c>
      <c r="J331" s="7">
        <f t="shared" si="112"/>
        <v>0</v>
      </c>
      <c r="K331" s="12"/>
      <c r="L331" s="12"/>
      <c r="M331" s="12"/>
      <c r="N331" s="12"/>
      <c r="O331" s="12"/>
      <c r="P331" s="12"/>
      <c r="Q331" s="12"/>
      <c r="R331" s="12"/>
      <c r="S331" s="12"/>
      <c r="T331" s="12"/>
      <c r="U331" s="12"/>
      <c r="V331" s="12"/>
      <c r="W331" s="12"/>
      <c r="X331" s="12"/>
      <c r="Y331" s="12"/>
    </row>
    <row r="332" spans="1:25" s="6" customFormat="1" ht="42" customHeight="1" x14ac:dyDescent="0.25">
      <c r="A332" s="38"/>
      <c r="B332" s="58"/>
      <c r="C332" s="30" t="s">
        <v>10</v>
      </c>
      <c r="D332" s="7">
        <f t="shared" si="101"/>
        <v>1950</v>
      </c>
      <c r="E332" s="7">
        <f t="shared" si="112"/>
        <v>325</v>
      </c>
      <c r="F332" s="7">
        <f t="shared" si="112"/>
        <v>325</v>
      </c>
      <c r="G332" s="7">
        <f t="shared" si="112"/>
        <v>325</v>
      </c>
      <c r="H332" s="7">
        <f t="shared" si="112"/>
        <v>325</v>
      </c>
      <c r="I332" s="7">
        <f t="shared" si="112"/>
        <v>325</v>
      </c>
      <c r="J332" s="7">
        <f t="shared" si="112"/>
        <v>325</v>
      </c>
      <c r="K332" s="12"/>
      <c r="L332" s="12"/>
      <c r="M332" s="12"/>
      <c r="N332" s="12"/>
      <c r="O332" s="12"/>
      <c r="P332" s="12"/>
      <c r="Q332" s="12"/>
      <c r="R332" s="12"/>
      <c r="S332" s="12"/>
      <c r="T332" s="12"/>
      <c r="U332" s="12"/>
      <c r="V332" s="12"/>
      <c r="W332" s="12"/>
      <c r="X332" s="12"/>
      <c r="Y332" s="12"/>
    </row>
    <row r="333" spans="1:25" s="6" customFormat="1" ht="30.75" customHeight="1" x14ac:dyDescent="0.25">
      <c r="A333" s="39"/>
      <c r="B333" s="59"/>
      <c r="C333" s="30" t="s">
        <v>11</v>
      </c>
      <c r="D333" s="7">
        <f t="shared" si="101"/>
        <v>0</v>
      </c>
      <c r="E333" s="7">
        <f t="shared" si="112"/>
        <v>0</v>
      </c>
      <c r="F333" s="7">
        <f t="shared" si="112"/>
        <v>0</v>
      </c>
      <c r="G333" s="7">
        <f t="shared" si="112"/>
        <v>0</v>
      </c>
      <c r="H333" s="7">
        <f t="shared" si="112"/>
        <v>0</v>
      </c>
      <c r="I333" s="7">
        <f t="shared" si="112"/>
        <v>0</v>
      </c>
      <c r="J333" s="7">
        <f t="shared" si="112"/>
        <v>0</v>
      </c>
      <c r="K333" s="12"/>
      <c r="L333" s="12"/>
      <c r="M333" s="12"/>
      <c r="N333" s="12"/>
      <c r="O333" s="12"/>
      <c r="P333" s="12"/>
      <c r="Q333" s="12"/>
      <c r="R333" s="12"/>
      <c r="S333" s="12"/>
      <c r="T333" s="12"/>
      <c r="U333" s="12"/>
      <c r="V333" s="12"/>
      <c r="W333" s="12"/>
      <c r="X333" s="12"/>
      <c r="Y333" s="12"/>
    </row>
    <row r="334" spans="1:25" s="6" customFormat="1" ht="24" customHeight="1" x14ac:dyDescent="0.25">
      <c r="A334" s="37" t="s">
        <v>69</v>
      </c>
      <c r="B334" s="40" t="s">
        <v>74</v>
      </c>
      <c r="C334" s="30" t="s">
        <v>7</v>
      </c>
      <c r="D334" s="7">
        <f t="shared" si="101"/>
        <v>1950</v>
      </c>
      <c r="E334" s="7">
        <f t="shared" ref="E334:J334" si="113">E335+E336+E337+E338</f>
        <v>325</v>
      </c>
      <c r="F334" s="7">
        <f t="shared" si="113"/>
        <v>325</v>
      </c>
      <c r="G334" s="7">
        <f t="shared" si="113"/>
        <v>325</v>
      </c>
      <c r="H334" s="7">
        <f t="shared" si="113"/>
        <v>325</v>
      </c>
      <c r="I334" s="7">
        <f t="shared" si="113"/>
        <v>325</v>
      </c>
      <c r="J334" s="7">
        <f t="shared" si="113"/>
        <v>325</v>
      </c>
      <c r="K334" s="12"/>
      <c r="L334" s="12"/>
      <c r="M334" s="12"/>
      <c r="N334" s="12"/>
      <c r="O334" s="12"/>
      <c r="P334" s="12"/>
      <c r="Q334" s="12"/>
      <c r="R334" s="12"/>
      <c r="S334" s="12"/>
      <c r="T334" s="12"/>
      <c r="U334" s="12"/>
      <c r="V334" s="12"/>
      <c r="W334" s="12"/>
      <c r="X334" s="12"/>
      <c r="Y334" s="12"/>
    </row>
    <row r="335" spans="1:25" s="6" customFormat="1" ht="36" customHeight="1" x14ac:dyDescent="0.25">
      <c r="A335" s="38"/>
      <c r="B335" s="41"/>
      <c r="C335" s="30" t="s">
        <v>15</v>
      </c>
      <c r="D335" s="7">
        <f t="shared" si="101"/>
        <v>0</v>
      </c>
      <c r="E335" s="7"/>
      <c r="F335" s="7"/>
      <c r="G335" s="7"/>
      <c r="H335" s="7"/>
      <c r="I335" s="7"/>
      <c r="J335" s="7"/>
      <c r="K335" s="12"/>
      <c r="L335" s="12"/>
      <c r="M335" s="12"/>
      <c r="N335" s="12"/>
      <c r="O335" s="12"/>
      <c r="P335" s="12"/>
      <c r="Q335" s="12"/>
      <c r="R335" s="12"/>
      <c r="S335" s="12"/>
      <c r="T335" s="12"/>
      <c r="U335" s="12"/>
      <c r="V335" s="12"/>
      <c r="W335" s="12"/>
      <c r="X335" s="12"/>
      <c r="Y335" s="12"/>
    </row>
    <row r="336" spans="1:25" s="6" customFormat="1" ht="27.75" customHeight="1" x14ac:dyDescent="0.25">
      <c r="A336" s="38"/>
      <c r="B336" s="41"/>
      <c r="C336" s="30" t="s">
        <v>9</v>
      </c>
      <c r="D336" s="7">
        <f t="shared" si="101"/>
        <v>0</v>
      </c>
      <c r="E336" s="7"/>
      <c r="F336" s="7"/>
      <c r="G336" s="7"/>
      <c r="H336" s="7"/>
      <c r="I336" s="7"/>
      <c r="J336" s="7"/>
      <c r="K336" s="12"/>
      <c r="L336" s="12"/>
      <c r="M336" s="12"/>
      <c r="N336" s="12"/>
      <c r="O336" s="12"/>
      <c r="P336" s="12"/>
      <c r="Q336" s="12"/>
      <c r="R336" s="12"/>
      <c r="S336" s="12"/>
      <c r="T336" s="12"/>
      <c r="U336" s="12"/>
      <c r="V336" s="12"/>
      <c r="W336" s="12"/>
      <c r="X336" s="12"/>
      <c r="Y336" s="12"/>
    </row>
    <row r="337" spans="1:29" s="6" customFormat="1" ht="46.5" customHeight="1" x14ac:dyDescent="0.25">
      <c r="A337" s="38"/>
      <c r="B337" s="41"/>
      <c r="C337" s="30" t="s">
        <v>10</v>
      </c>
      <c r="D337" s="7">
        <f t="shared" si="101"/>
        <v>1950</v>
      </c>
      <c r="E337" s="7">
        <v>325</v>
      </c>
      <c r="F337" s="7">
        <v>325</v>
      </c>
      <c r="G337" s="7">
        <v>325</v>
      </c>
      <c r="H337" s="7">
        <v>325</v>
      </c>
      <c r="I337" s="7">
        <v>325</v>
      </c>
      <c r="J337" s="7">
        <v>325</v>
      </c>
      <c r="K337" s="12"/>
      <c r="L337" s="12"/>
      <c r="M337" s="12"/>
      <c r="N337" s="12"/>
      <c r="O337" s="12"/>
      <c r="P337" s="12"/>
      <c r="Q337" s="12"/>
      <c r="R337" s="12"/>
      <c r="S337" s="12"/>
      <c r="T337" s="12"/>
      <c r="U337" s="12"/>
      <c r="V337" s="12"/>
      <c r="W337" s="12"/>
      <c r="X337" s="12"/>
      <c r="Y337" s="12"/>
    </row>
    <row r="338" spans="1:29" s="6" customFormat="1" ht="31.5" customHeight="1" x14ac:dyDescent="0.25">
      <c r="A338" s="39"/>
      <c r="B338" s="42"/>
      <c r="C338" s="30" t="s">
        <v>11</v>
      </c>
      <c r="D338" s="7">
        <f t="shared" si="101"/>
        <v>0</v>
      </c>
      <c r="E338" s="7"/>
      <c r="F338" s="7"/>
      <c r="G338" s="7"/>
      <c r="H338" s="7"/>
      <c r="I338" s="7"/>
      <c r="J338" s="7"/>
      <c r="K338" s="12"/>
      <c r="L338" s="12"/>
      <c r="M338" s="12"/>
      <c r="N338" s="12"/>
      <c r="O338" s="12"/>
      <c r="P338" s="12"/>
      <c r="Q338" s="12"/>
      <c r="R338" s="12"/>
      <c r="S338" s="12"/>
      <c r="T338" s="12"/>
      <c r="U338" s="12"/>
      <c r="V338" s="12"/>
      <c r="W338" s="12"/>
      <c r="X338" s="12"/>
      <c r="Y338" s="12"/>
    </row>
    <row r="339" spans="1:29" s="6" customFormat="1" ht="33" customHeight="1" x14ac:dyDescent="0.25">
      <c r="A339" s="37" t="s">
        <v>71</v>
      </c>
      <c r="B339" s="40" t="s">
        <v>184</v>
      </c>
      <c r="C339" s="30" t="s">
        <v>7</v>
      </c>
      <c r="D339" s="7">
        <f t="shared" si="101"/>
        <v>66165674.600000001</v>
      </c>
      <c r="E339" s="7">
        <f t="shared" ref="E339:J339" si="114">E340+E341+E342+E343</f>
        <v>9483288.8000000007</v>
      </c>
      <c r="F339" s="7">
        <f t="shared" si="114"/>
        <v>10113742.4</v>
      </c>
      <c r="G339" s="7">
        <f t="shared" si="114"/>
        <v>10773019.699999999</v>
      </c>
      <c r="H339" s="7">
        <f t="shared" si="114"/>
        <v>11482407.699999999</v>
      </c>
      <c r="I339" s="7">
        <f t="shared" si="114"/>
        <v>12245804.699999999</v>
      </c>
      <c r="J339" s="7">
        <f t="shared" si="114"/>
        <v>12067411.300000001</v>
      </c>
      <c r="K339" s="12"/>
      <c r="L339" s="12"/>
      <c r="M339" s="12"/>
      <c r="N339" s="12"/>
      <c r="O339" s="12"/>
      <c r="P339" s="12"/>
      <c r="Q339" s="12"/>
      <c r="R339" s="12"/>
      <c r="S339" s="12"/>
      <c r="T339" s="12"/>
      <c r="U339" s="12"/>
      <c r="V339" s="12"/>
      <c r="W339" s="12"/>
      <c r="X339" s="12"/>
      <c r="Y339" s="12"/>
    </row>
    <row r="340" spans="1:29" s="6" customFormat="1" ht="31.5" customHeight="1" x14ac:dyDescent="0.25">
      <c r="A340" s="38"/>
      <c r="B340" s="41"/>
      <c r="C340" s="30" t="s">
        <v>15</v>
      </c>
      <c r="D340" s="7">
        <f t="shared" si="101"/>
        <v>2000496</v>
      </c>
      <c r="E340" s="7">
        <f>E345+E350+E355+E360+E365+E370+E375</f>
        <v>333416</v>
      </c>
      <c r="F340" s="7">
        <f t="shared" ref="F340:J340" si="115">F345+F350+F355+F360+F365+F370+F375</f>
        <v>333416</v>
      </c>
      <c r="G340" s="7">
        <f t="shared" si="115"/>
        <v>333416</v>
      </c>
      <c r="H340" s="7">
        <f t="shared" si="115"/>
        <v>333416</v>
      </c>
      <c r="I340" s="7">
        <f t="shared" si="115"/>
        <v>333416</v>
      </c>
      <c r="J340" s="7">
        <f t="shared" si="115"/>
        <v>333416</v>
      </c>
      <c r="K340" s="12"/>
      <c r="L340" s="12"/>
      <c r="M340" s="12"/>
      <c r="N340" s="12"/>
      <c r="O340" s="12"/>
      <c r="P340" s="12"/>
      <c r="Q340" s="12"/>
      <c r="R340" s="12"/>
      <c r="S340" s="12"/>
      <c r="T340" s="12"/>
      <c r="U340" s="12"/>
      <c r="V340" s="12"/>
      <c r="W340" s="12"/>
      <c r="X340" s="21"/>
      <c r="Y340" s="21"/>
      <c r="Z340" s="16"/>
      <c r="AA340" s="16"/>
      <c r="AB340" s="16"/>
      <c r="AC340" s="16"/>
    </row>
    <row r="341" spans="1:29" s="6" customFormat="1" ht="34.5" customHeight="1" x14ac:dyDescent="0.25">
      <c r="A341" s="38"/>
      <c r="B341" s="41"/>
      <c r="C341" s="30" t="s">
        <v>9</v>
      </c>
      <c r="D341" s="7">
        <f t="shared" si="101"/>
        <v>46608494.5</v>
      </c>
      <c r="E341" s="7">
        <f>E346+E351+E356+E361+E366+E371+E376</f>
        <v>6338248.7999999998</v>
      </c>
      <c r="F341" s="7">
        <f t="shared" ref="F341:J341" si="116">F346+F351+F356+F361+F366+F371+F376</f>
        <v>6864323.4000000004</v>
      </c>
      <c r="G341" s="7">
        <f t="shared" si="116"/>
        <v>7413469.2000000002</v>
      </c>
      <c r="H341" s="7">
        <f t="shared" si="116"/>
        <v>8006546.7000000002</v>
      </c>
      <c r="I341" s="7">
        <f t="shared" si="116"/>
        <v>8647070.4000000004</v>
      </c>
      <c r="J341" s="7">
        <f t="shared" si="116"/>
        <v>9338836</v>
      </c>
      <c r="K341" s="12"/>
      <c r="L341" s="12"/>
      <c r="M341" s="12"/>
      <c r="N341" s="12"/>
      <c r="O341" s="12"/>
      <c r="P341" s="12"/>
      <c r="Q341" s="12"/>
      <c r="R341" s="12"/>
      <c r="S341" s="12"/>
      <c r="T341" s="12"/>
      <c r="U341" s="12"/>
      <c r="V341" s="12"/>
      <c r="W341" s="12"/>
      <c r="X341" s="21"/>
      <c r="Y341" s="21"/>
      <c r="Z341" s="16"/>
      <c r="AA341" s="16"/>
      <c r="AB341" s="16"/>
      <c r="AC341" s="16"/>
    </row>
    <row r="342" spans="1:29" s="6" customFormat="1" ht="48" customHeight="1" x14ac:dyDescent="0.25">
      <c r="A342" s="38"/>
      <c r="B342" s="41"/>
      <c r="C342" s="30" t="s">
        <v>10</v>
      </c>
      <c r="D342" s="7">
        <f t="shared" si="101"/>
        <v>16010298.1</v>
      </c>
      <c r="E342" s="7">
        <f t="shared" ref="E342:J343" si="117">E347+E352+E357+E362+E367+E372+E377</f>
        <v>2553893</v>
      </c>
      <c r="F342" s="7">
        <f t="shared" si="117"/>
        <v>2658272</v>
      </c>
      <c r="G342" s="7">
        <f t="shared" si="117"/>
        <v>2768403.5</v>
      </c>
      <c r="H342" s="7">
        <f t="shared" si="117"/>
        <v>2884714</v>
      </c>
      <c r="I342" s="7">
        <f t="shared" si="117"/>
        <v>3007587.3</v>
      </c>
      <c r="J342" s="7">
        <f t="shared" si="117"/>
        <v>2137428.2999999998</v>
      </c>
      <c r="K342" s="12"/>
      <c r="L342" s="12"/>
      <c r="M342" s="12"/>
      <c r="N342" s="12"/>
      <c r="O342" s="12"/>
      <c r="P342" s="12"/>
      <c r="Q342" s="12"/>
      <c r="R342" s="12"/>
      <c r="S342" s="12"/>
      <c r="T342" s="12"/>
      <c r="U342" s="12"/>
      <c r="V342" s="12"/>
      <c r="W342" s="12"/>
      <c r="X342" s="21"/>
      <c r="Y342" s="21"/>
      <c r="Z342" s="16"/>
      <c r="AA342" s="16"/>
      <c r="AB342" s="16"/>
      <c r="AC342" s="16"/>
    </row>
    <row r="343" spans="1:29" s="6" customFormat="1" ht="51" customHeight="1" x14ac:dyDescent="0.25">
      <c r="A343" s="39"/>
      <c r="B343" s="42"/>
      <c r="C343" s="30" t="s">
        <v>11</v>
      </c>
      <c r="D343" s="7">
        <f t="shared" si="101"/>
        <v>1546386</v>
      </c>
      <c r="E343" s="7">
        <f t="shared" si="117"/>
        <v>257731</v>
      </c>
      <c r="F343" s="7">
        <f t="shared" si="117"/>
        <v>257731</v>
      </c>
      <c r="G343" s="7">
        <f t="shared" si="117"/>
        <v>257731</v>
      </c>
      <c r="H343" s="7">
        <f t="shared" si="117"/>
        <v>257731</v>
      </c>
      <c r="I343" s="7">
        <f t="shared" si="117"/>
        <v>257731</v>
      </c>
      <c r="J343" s="7">
        <f t="shared" si="117"/>
        <v>257731</v>
      </c>
      <c r="K343" s="12"/>
      <c r="L343" s="12"/>
      <c r="M343" s="12"/>
      <c r="N343" s="12"/>
      <c r="O343" s="12"/>
      <c r="P343" s="12"/>
      <c r="Q343" s="12"/>
      <c r="R343" s="12"/>
      <c r="S343" s="12"/>
      <c r="T343" s="12"/>
      <c r="U343" s="12"/>
      <c r="V343" s="12"/>
      <c r="W343" s="12"/>
      <c r="X343" s="21"/>
      <c r="Y343" s="21"/>
      <c r="Z343" s="16"/>
      <c r="AA343" s="16"/>
      <c r="AB343" s="16"/>
      <c r="AC343" s="16"/>
    </row>
    <row r="344" spans="1:29" s="6" customFormat="1" ht="27" customHeight="1" x14ac:dyDescent="0.25">
      <c r="A344" s="46" t="s">
        <v>73</v>
      </c>
      <c r="B344" s="54" t="s">
        <v>76</v>
      </c>
      <c r="C344" s="30" t="s">
        <v>7</v>
      </c>
      <c r="D344" s="7">
        <f t="shared" si="101"/>
        <v>53527218.5</v>
      </c>
      <c r="E344" s="7">
        <f t="shared" ref="E344:J344" si="118">E345+E346+E347+E348</f>
        <v>7623621.7999999998</v>
      </c>
      <c r="F344" s="7">
        <f t="shared" si="118"/>
        <v>8163225.4000000004</v>
      </c>
      <c r="G344" s="7">
        <f t="shared" si="118"/>
        <v>8726076.1999999993</v>
      </c>
      <c r="H344" s="7">
        <f t="shared" si="118"/>
        <v>9333036.6999999993</v>
      </c>
      <c r="I344" s="7">
        <f t="shared" si="118"/>
        <v>9987623.4000000004</v>
      </c>
      <c r="J344" s="7">
        <f t="shared" si="118"/>
        <v>9693635</v>
      </c>
      <c r="K344" s="12"/>
      <c r="L344" s="12"/>
      <c r="M344" s="12"/>
      <c r="N344" s="12"/>
      <c r="O344" s="12"/>
      <c r="P344" s="12"/>
      <c r="Q344" s="12"/>
      <c r="R344" s="12"/>
      <c r="S344" s="12"/>
      <c r="T344" s="12"/>
      <c r="U344" s="12"/>
      <c r="V344" s="12"/>
      <c r="W344" s="12"/>
      <c r="X344" s="21"/>
      <c r="Y344" s="21"/>
      <c r="Z344" s="16"/>
      <c r="AA344" s="16"/>
      <c r="AB344" s="16"/>
      <c r="AC344" s="16"/>
    </row>
    <row r="345" spans="1:29" s="6" customFormat="1" ht="33.75" customHeight="1" x14ac:dyDescent="0.25">
      <c r="A345" s="47"/>
      <c r="B345" s="55"/>
      <c r="C345" s="30" t="s">
        <v>15</v>
      </c>
      <c r="D345" s="7">
        <f t="shared" si="101"/>
        <v>0</v>
      </c>
      <c r="E345" s="7"/>
      <c r="F345" s="7"/>
      <c r="G345" s="7"/>
      <c r="H345" s="7"/>
      <c r="I345" s="7"/>
      <c r="J345" s="7"/>
      <c r="K345" s="12"/>
      <c r="L345" s="12"/>
      <c r="M345" s="12"/>
      <c r="N345" s="12"/>
      <c r="O345" s="12"/>
      <c r="P345" s="12"/>
      <c r="Q345" s="12"/>
      <c r="R345" s="12"/>
      <c r="S345" s="12"/>
      <c r="T345" s="12"/>
      <c r="U345" s="12"/>
      <c r="V345" s="12"/>
      <c r="W345" s="12"/>
      <c r="X345" s="12"/>
      <c r="Y345" s="12"/>
    </row>
    <row r="346" spans="1:29" s="6" customFormat="1" ht="30" customHeight="1" x14ac:dyDescent="0.25">
      <c r="A346" s="47"/>
      <c r="B346" s="55"/>
      <c r="C346" s="30" t="s">
        <v>9</v>
      </c>
      <c r="D346" s="7">
        <f t="shared" si="101"/>
        <v>46608494.5</v>
      </c>
      <c r="E346" s="7">
        <v>6338248.7999999998</v>
      </c>
      <c r="F346" s="7">
        <v>6864323.4000000004</v>
      </c>
      <c r="G346" s="7">
        <v>7413469.2000000002</v>
      </c>
      <c r="H346" s="7">
        <v>8006546.7000000002</v>
      </c>
      <c r="I346" s="7">
        <v>8647070.4000000004</v>
      </c>
      <c r="J346" s="7">
        <v>9338836</v>
      </c>
      <c r="K346" s="12"/>
      <c r="L346" s="12"/>
      <c r="M346" s="12"/>
      <c r="N346" s="12"/>
      <c r="O346" s="12"/>
      <c r="P346" s="12"/>
      <c r="Q346" s="12"/>
      <c r="R346" s="12"/>
      <c r="S346" s="12"/>
      <c r="T346" s="12"/>
      <c r="U346" s="12"/>
      <c r="V346" s="12"/>
      <c r="W346" s="12"/>
      <c r="X346" s="12"/>
      <c r="Y346" s="12"/>
    </row>
    <row r="347" spans="1:29" s="6" customFormat="1" ht="35.25" customHeight="1" x14ac:dyDescent="0.25">
      <c r="A347" s="47"/>
      <c r="B347" s="55"/>
      <c r="C347" s="30" t="s">
        <v>10</v>
      </c>
      <c r="D347" s="7">
        <f t="shared" si="101"/>
        <v>5450746</v>
      </c>
      <c r="E347" s="7">
        <v>1040710</v>
      </c>
      <c r="F347" s="7">
        <v>1054239</v>
      </c>
      <c r="G347" s="7">
        <v>1067944</v>
      </c>
      <c r="H347" s="7">
        <v>1081827</v>
      </c>
      <c r="I347" s="7">
        <v>1095890</v>
      </c>
      <c r="J347" s="7">
        <v>110136</v>
      </c>
      <c r="K347" s="12"/>
      <c r="L347" s="12"/>
      <c r="M347" s="12"/>
      <c r="N347" s="12"/>
      <c r="O347" s="12"/>
      <c r="P347" s="12"/>
      <c r="Q347" s="12"/>
      <c r="R347" s="12"/>
      <c r="S347" s="12"/>
      <c r="T347" s="12"/>
      <c r="U347" s="12"/>
      <c r="V347" s="12"/>
      <c r="W347" s="12"/>
      <c r="X347" s="12"/>
      <c r="Y347" s="12"/>
    </row>
    <row r="348" spans="1:29" s="6" customFormat="1" ht="41.25" customHeight="1" x14ac:dyDescent="0.25">
      <c r="A348" s="48"/>
      <c r="B348" s="56"/>
      <c r="C348" s="30" t="s">
        <v>11</v>
      </c>
      <c r="D348" s="7">
        <f t="shared" si="101"/>
        <v>1467978</v>
      </c>
      <c r="E348" s="7">
        <v>244663</v>
      </c>
      <c r="F348" s="7">
        <v>244663</v>
      </c>
      <c r="G348" s="7">
        <v>244663</v>
      </c>
      <c r="H348" s="7">
        <v>244663</v>
      </c>
      <c r="I348" s="7">
        <v>244663</v>
      </c>
      <c r="J348" s="7">
        <v>244663</v>
      </c>
      <c r="K348" s="12"/>
      <c r="L348" s="12"/>
      <c r="M348" s="12"/>
      <c r="N348" s="12"/>
      <c r="O348" s="12"/>
      <c r="P348" s="12"/>
      <c r="Q348" s="12"/>
      <c r="R348" s="12"/>
      <c r="S348" s="12"/>
      <c r="T348" s="12"/>
      <c r="U348" s="12"/>
      <c r="V348" s="12"/>
      <c r="W348" s="12"/>
      <c r="X348" s="12"/>
      <c r="Y348" s="12"/>
    </row>
    <row r="349" spans="1:29" s="6" customFormat="1" ht="22.5" customHeight="1" x14ac:dyDescent="0.25">
      <c r="A349" s="37" t="s">
        <v>124</v>
      </c>
      <c r="B349" s="40" t="s">
        <v>185</v>
      </c>
      <c r="C349" s="30" t="s">
        <v>7</v>
      </c>
      <c r="D349" s="7">
        <f t="shared" si="101"/>
        <v>9010753.0999999996</v>
      </c>
      <c r="E349" s="7">
        <f t="shared" ref="E349:J349" si="119">E350+E351+E352+E353</f>
        <v>1277605</v>
      </c>
      <c r="F349" s="7">
        <f t="shared" si="119"/>
        <v>1359800</v>
      </c>
      <c r="G349" s="7">
        <f t="shared" si="119"/>
        <v>1447337.5</v>
      </c>
      <c r="H349" s="7">
        <f t="shared" si="119"/>
        <v>1540565</v>
      </c>
      <c r="I349" s="7">
        <f t="shared" si="119"/>
        <v>1639852.3</v>
      </c>
      <c r="J349" s="7">
        <f t="shared" si="119"/>
        <v>1745593.3</v>
      </c>
      <c r="K349" s="12"/>
      <c r="L349" s="12"/>
      <c r="M349" s="12"/>
      <c r="N349" s="12"/>
      <c r="O349" s="12"/>
      <c r="P349" s="12"/>
      <c r="Q349" s="12"/>
      <c r="R349" s="12"/>
      <c r="S349" s="12"/>
      <c r="T349" s="12"/>
      <c r="U349" s="12"/>
      <c r="V349" s="12"/>
      <c r="W349" s="12"/>
      <c r="X349" s="12"/>
      <c r="Y349" s="12"/>
    </row>
    <row r="350" spans="1:29" s="6" customFormat="1" ht="24" customHeight="1" x14ac:dyDescent="0.25">
      <c r="A350" s="38"/>
      <c r="B350" s="41"/>
      <c r="C350" s="30" t="s">
        <v>15</v>
      </c>
      <c r="D350" s="7">
        <f t="shared" si="101"/>
        <v>0</v>
      </c>
      <c r="E350" s="7"/>
      <c r="F350" s="7"/>
      <c r="G350" s="7"/>
      <c r="H350" s="7"/>
      <c r="I350" s="7"/>
      <c r="J350" s="7"/>
      <c r="K350" s="12"/>
      <c r="L350" s="12"/>
      <c r="M350" s="12"/>
      <c r="N350" s="12"/>
      <c r="O350" s="12"/>
      <c r="P350" s="12"/>
      <c r="Q350" s="12"/>
      <c r="R350" s="12"/>
      <c r="S350" s="12"/>
      <c r="T350" s="12"/>
      <c r="U350" s="12"/>
      <c r="V350" s="12"/>
      <c r="W350" s="12"/>
      <c r="X350" s="12"/>
      <c r="Y350" s="12"/>
    </row>
    <row r="351" spans="1:29" s="6" customFormat="1" ht="24" customHeight="1" x14ac:dyDescent="0.25">
      <c r="A351" s="38"/>
      <c r="B351" s="41"/>
      <c r="C351" s="30" t="s">
        <v>9</v>
      </c>
      <c r="D351" s="7">
        <f t="shared" si="101"/>
        <v>0</v>
      </c>
      <c r="E351" s="7"/>
      <c r="F351" s="7"/>
      <c r="G351" s="7"/>
      <c r="H351" s="7"/>
      <c r="I351" s="7"/>
      <c r="J351" s="7"/>
      <c r="K351" s="12"/>
      <c r="L351" s="12"/>
      <c r="M351" s="12"/>
      <c r="N351" s="12"/>
      <c r="O351" s="12"/>
      <c r="P351" s="12"/>
      <c r="Q351" s="12"/>
      <c r="R351" s="12"/>
      <c r="S351" s="12"/>
      <c r="T351" s="12"/>
      <c r="U351" s="12"/>
      <c r="V351" s="12"/>
      <c r="W351" s="12"/>
      <c r="X351" s="12"/>
      <c r="Y351" s="12"/>
    </row>
    <row r="352" spans="1:29" s="6" customFormat="1" ht="29.25" customHeight="1" x14ac:dyDescent="0.25">
      <c r="A352" s="38"/>
      <c r="B352" s="41"/>
      <c r="C352" s="30" t="s">
        <v>10</v>
      </c>
      <c r="D352" s="7">
        <f t="shared" si="101"/>
        <v>8932345.0999999996</v>
      </c>
      <c r="E352" s="7">
        <v>1264537</v>
      </c>
      <c r="F352" s="7">
        <v>1346732</v>
      </c>
      <c r="G352" s="7">
        <v>1434269.5</v>
      </c>
      <c r="H352" s="7">
        <v>1527497</v>
      </c>
      <c r="I352" s="7">
        <v>1626784.3</v>
      </c>
      <c r="J352" s="7">
        <v>1732525.3</v>
      </c>
      <c r="K352" s="12"/>
      <c r="L352" s="12"/>
      <c r="M352" s="12"/>
      <c r="N352" s="12"/>
      <c r="O352" s="12"/>
      <c r="P352" s="12"/>
      <c r="Q352" s="12"/>
      <c r="R352" s="12"/>
      <c r="S352" s="12"/>
      <c r="T352" s="12"/>
      <c r="U352" s="12"/>
      <c r="V352" s="12"/>
      <c r="W352" s="12"/>
      <c r="X352" s="12"/>
      <c r="Y352" s="12"/>
    </row>
    <row r="353" spans="1:25" s="6" customFormat="1" ht="30" customHeight="1" x14ac:dyDescent="0.25">
      <c r="A353" s="39"/>
      <c r="B353" s="42"/>
      <c r="C353" s="30" t="s">
        <v>11</v>
      </c>
      <c r="D353" s="7">
        <f t="shared" si="101"/>
        <v>78408</v>
      </c>
      <c r="E353" s="7">
        <v>13068</v>
      </c>
      <c r="F353" s="7">
        <v>13068</v>
      </c>
      <c r="G353" s="7">
        <v>13068</v>
      </c>
      <c r="H353" s="7">
        <v>13068</v>
      </c>
      <c r="I353" s="7">
        <v>13068</v>
      </c>
      <c r="J353" s="7">
        <v>13068</v>
      </c>
      <c r="K353" s="12"/>
      <c r="L353" s="12"/>
      <c r="M353" s="12"/>
      <c r="N353" s="12"/>
      <c r="O353" s="12"/>
      <c r="P353" s="12"/>
      <c r="Q353" s="12"/>
      <c r="R353" s="12"/>
      <c r="S353" s="12"/>
      <c r="T353" s="12"/>
      <c r="U353" s="12"/>
      <c r="V353" s="12"/>
      <c r="W353" s="12"/>
      <c r="X353" s="12"/>
      <c r="Y353" s="12"/>
    </row>
    <row r="354" spans="1:25" s="6" customFormat="1" ht="24" customHeight="1" x14ac:dyDescent="0.25">
      <c r="A354" s="37" t="s">
        <v>125</v>
      </c>
      <c r="B354" s="40" t="s">
        <v>77</v>
      </c>
      <c r="C354" s="30" t="s">
        <v>7</v>
      </c>
      <c r="D354" s="7">
        <f t="shared" si="101"/>
        <v>1420613</v>
      </c>
      <c r="E354" s="7">
        <f t="shared" ref="E354:J354" si="120">E355+E356+E357+E358</f>
        <v>216884</v>
      </c>
      <c r="F354" s="7">
        <f t="shared" si="120"/>
        <v>224474</v>
      </c>
      <c r="G354" s="7">
        <f t="shared" si="120"/>
        <v>232330</v>
      </c>
      <c r="H354" s="7">
        <f t="shared" si="120"/>
        <v>240461</v>
      </c>
      <c r="I354" s="7">
        <f t="shared" si="120"/>
        <v>248877</v>
      </c>
      <c r="J354" s="7">
        <f t="shared" si="120"/>
        <v>257587</v>
      </c>
      <c r="K354" s="12"/>
      <c r="L354" s="12"/>
      <c r="M354" s="12"/>
      <c r="N354" s="12"/>
      <c r="O354" s="12"/>
      <c r="P354" s="12"/>
      <c r="Q354" s="12"/>
      <c r="R354" s="12"/>
      <c r="S354" s="12"/>
      <c r="T354" s="12"/>
      <c r="U354" s="12"/>
      <c r="V354" s="12"/>
      <c r="W354" s="12"/>
      <c r="X354" s="12"/>
      <c r="Y354" s="12"/>
    </row>
    <row r="355" spans="1:25" s="6" customFormat="1" ht="21.75" customHeight="1" x14ac:dyDescent="0.25">
      <c r="A355" s="38"/>
      <c r="B355" s="41"/>
      <c r="C355" s="30" t="s">
        <v>15</v>
      </c>
      <c r="D355" s="7">
        <f t="shared" si="101"/>
        <v>0</v>
      </c>
      <c r="E355" s="7"/>
      <c r="F355" s="7"/>
      <c r="G355" s="7"/>
      <c r="H355" s="7"/>
      <c r="I355" s="7"/>
      <c r="J355" s="7"/>
      <c r="K355" s="12"/>
      <c r="L355" s="12"/>
      <c r="M355" s="12"/>
      <c r="N355" s="12"/>
      <c r="O355" s="12"/>
      <c r="P355" s="12"/>
      <c r="Q355" s="12"/>
      <c r="R355" s="12"/>
      <c r="S355" s="12"/>
      <c r="T355" s="12"/>
      <c r="U355" s="12"/>
      <c r="V355" s="12"/>
      <c r="W355" s="12"/>
      <c r="X355" s="12"/>
      <c r="Y355" s="12"/>
    </row>
    <row r="356" spans="1:25" s="6" customFormat="1" ht="22.5" customHeight="1" x14ac:dyDescent="0.25">
      <c r="A356" s="38"/>
      <c r="B356" s="41"/>
      <c r="C356" s="30" t="s">
        <v>9</v>
      </c>
      <c r="D356" s="7">
        <f t="shared" si="101"/>
        <v>0</v>
      </c>
      <c r="E356" s="7"/>
      <c r="F356" s="7"/>
      <c r="G356" s="7"/>
      <c r="H356" s="7"/>
      <c r="I356" s="7"/>
      <c r="J356" s="7"/>
      <c r="K356" s="12"/>
      <c r="L356" s="12"/>
      <c r="M356" s="12"/>
      <c r="N356" s="12"/>
      <c r="O356" s="12"/>
      <c r="P356" s="12"/>
      <c r="Q356" s="12"/>
      <c r="R356" s="12"/>
      <c r="S356" s="12"/>
      <c r="T356" s="12"/>
      <c r="U356" s="12"/>
      <c r="V356" s="12"/>
      <c r="W356" s="12"/>
      <c r="X356" s="12"/>
      <c r="Y356" s="12"/>
    </row>
    <row r="357" spans="1:25" s="6" customFormat="1" ht="36.75" customHeight="1" x14ac:dyDescent="0.25">
      <c r="A357" s="38"/>
      <c r="B357" s="41"/>
      <c r="C357" s="30" t="s">
        <v>10</v>
      </c>
      <c r="D357" s="7">
        <f t="shared" si="101"/>
        <v>1420613</v>
      </c>
      <c r="E357" s="7">
        <v>216884</v>
      </c>
      <c r="F357" s="7">
        <v>224474</v>
      </c>
      <c r="G357" s="7">
        <v>232330</v>
      </c>
      <c r="H357" s="7">
        <v>240461</v>
      </c>
      <c r="I357" s="7">
        <v>248877</v>
      </c>
      <c r="J357" s="7">
        <v>257587</v>
      </c>
      <c r="K357" s="12"/>
      <c r="L357" s="12"/>
      <c r="M357" s="12"/>
      <c r="N357" s="12"/>
      <c r="O357" s="12"/>
      <c r="P357" s="12"/>
      <c r="Q357" s="12"/>
      <c r="R357" s="12"/>
      <c r="S357" s="12"/>
      <c r="T357" s="12"/>
      <c r="U357" s="12"/>
      <c r="V357" s="12"/>
      <c r="W357" s="12"/>
      <c r="X357" s="12"/>
      <c r="Y357" s="12"/>
    </row>
    <row r="358" spans="1:25" s="6" customFormat="1" ht="40.5" customHeight="1" x14ac:dyDescent="0.25">
      <c r="A358" s="39"/>
      <c r="B358" s="42"/>
      <c r="C358" s="30" t="s">
        <v>11</v>
      </c>
      <c r="D358" s="7">
        <f t="shared" si="101"/>
        <v>0</v>
      </c>
      <c r="E358" s="7"/>
      <c r="F358" s="7"/>
      <c r="G358" s="7"/>
      <c r="H358" s="7"/>
      <c r="I358" s="7"/>
      <c r="J358" s="7"/>
      <c r="K358" s="12"/>
      <c r="L358" s="12"/>
      <c r="M358" s="12"/>
      <c r="N358" s="12"/>
      <c r="O358" s="12"/>
      <c r="P358" s="12"/>
      <c r="Q358" s="12"/>
      <c r="R358" s="12"/>
      <c r="S358" s="12"/>
      <c r="T358" s="12"/>
      <c r="U358" s="12"/>
      <c r="V358" s="12"/>
      <c r="W358" s="12"/>
      <c r="X358" s="12"/>
      <c r="Y358" s="12"/>
    </row>
    <row r="359" spans="1:25" s="6" customFormat="1" ht="23.25" customHeight="1" x14ac:dyDescent="0.25">
      <c r="A359" s="37" t="s">
        <v>126</v>
      </c>
      <c r="B359" s="40" t="s">
        <v>78</v>
      </c>
      <c r="C359" s="30" t="s">
        <v>7</v>
      </c>
      <c r="D359" s="7">
        <f t="shared" ref="D359:D393" si="121">SUM(E359:J359)</f>
        <v>143814</v>
      </c>
      <c r="E359" s="7">
        <f t="shared" ref="E359:J359" si="122">E360+E361+E362+E363</f>
        <v>21901</v>
      </c>
      <c r="F359" s="7">
        <f t="shared" si="122"/>
        <v>22689</v>
      </c>
      <c r="G359" s="7">
        <f t="shared" si="122"/>
        <v>23506</v>
      </c>
      <c r="H359" s="7">
        <f t="shared" si="122"/>
        <v>24352</v>
      </c>
      <c r="I359" s="7">
        <f t="shared" si="122"/>
        <v>25229</v>
      </c>
      <c r="J359" s="7">
        <f t="shared" si="122"/>
        <v>26137</v>
      </c>
      <c r="K359" s="12"/>
      <c r="L359" s="12"/>
      <c r="M359" s="12"/>
      <c r="N359" s="12"/>
      <c r="O359" s="12"/>
      <c r="P359" s="12"/>
      <c r="Q359" s="12"/>
      <c r="R359" s="12"/>
      <c r="S359" s="12"/>
      <c r="T359" s="12"/>
      <c r="U359" s="12"/>
      <c r="V359" s="12"/>
      <c r="W359" s="12"/>
      <c r="X359" s="12"/>
      <c r="Y359" s="12"/>
    </row>
    <row r="360" spans="1:25" s="6" customFormat="1" ht="27" customHeight="1" x14ac:dyDescent="0.25">
      <c r="A360" s="38"/>
      <c r="B360" s="41"/>
      <c r="C360" s="30" t="s">
        <v>15</v>
      </c>
      <c r="D360" s="7">
        <f t="shared" si="121"/>
        <v>0</v>
      </c>
      <c r="E360" s="7"/>
      <c r="F360" s="7"/>
      <c r="G360" s="7"/>
      <c r="H360" s="7"/>
      <c r="I360" s="7"/>
      <c r="J360" s="7"/>
      <c r="K360" s="12"/>
      <c r="L360" s="12"/>
      <c r="M360" s="12"/>
      <c r="N360" s="12"/>
      <c r="O360" s="12"/>
      <c r="P360" s="12"/>
      <c r="Q360" s="12"/>
      <c r="R360" s="12"/>
      <c r="S360" s="12"/>
      <c r="T360" s="12"/>
      <c r="U360" s="12"/>
      <c r="V360" s="12"/>
      <c r="W360" s="12"/>
      <c r="X360" s="12"/>
      <c r="Y360" s="12"/>
    </row>
    <row r="361" spans="1:25" s="6" customFormat="1" ht="30" customHeight="1" x14ac:dyDescent="0.25">
      <c r="A361" s="38"/>
      <c r="B361" s="41"/>
      <c r="C361" s="30" t="s">
        <v>9</v>
      </c>
      <c r="D361" s="7">
        <f t="shared" si="121"/>
        <v>0</v>
      </c>
      <c r="E361" s="7"/>
      <c r="F361" s="7"/>
      <c r="G361" s="7"/>
      <c r="H361" s="7"/>
      <c r="I361" s="7"/>
      <c r="J361" s="7"/>
      <c r="K361" s="12"/>
      <c r="L361" s="12"/>
      <c r="M361" s="12"/>
      <c r="N361" s="12"/>
      <c r="O361" s="12"/>
      <c r="P361" s="12"/>
      <c r="Q361" s="12"/>
      <c r="R361" s="12"/>
      <c r="S361" s="12"/>
      <c r="T361" s="12"/>
      <c r="U361" s="12"/>
      <c r="V361" s="12"/>
      <c r="W361" s="12"/>
      <c r="X361" s="12"/>
      <c r="Y361" s="12"/>
    </row>
    <row r="362" spans="1:25" s="6" customFormat="1" ht="39" customHeight="1" x14ac:dyDescent="0.25">
      <c r="A362" s="38"/>
      <c r="B362" s="41"/>
      <c r="C362" s="30" t="s">
        <v>10</v>
      </c>
      <c r="D362" s="7">
        <f t="shared" si="121"/>
        <v>143814</v>
      </c>
      <c r="E362" s="7">
        <v>21901</v>
      </c>
      <c r="F362" s="7">
        <v>22689</v>
      </c>
      <c r="G362" s="7">
        <v>23506</v>
      </c>
      <c r="H362" s="7">
        <v>24352</v>
      </c>
      <c r="I362" s="7">
        <v>25229</v>
      </c>
      <c r="J362" s="7">
        <v>26137</v>
      </c>
      <c r="K362" s="12"/>
      <c r="L362" s="12"/>
      <c r="M362" s="12"/>
      <c r="N362" s="12"/>
      <c r="O362" s="12"/>
      <c r="P362" s="12"/>
      <c r="Q362" s="12"/>
      <c r="R362" s="12"/>
      <c r="S362" s="12"/>
      <c r="T362" s="12"/>
      <c r="U362" s="12"/>
      <c r="V362" s="12"/>
      <c r="W362" s="12"/>
      <c r="X362" s="12"/>
      <c r="Y362" s="12"/>
    </row>
    <row r="363" spans="1:25" s="6" customFormat="1" ht="37.5" customHeight="1" x14ac:dyDescent="0.25">
      <c r="A363" s="39"/>
      <c r="B363" s="42"/>
      <c r="C363" s="30" t="s">
        <v>11</v>
      </c>
      <c r="D363" s="7">
        <f t="shared" si="121"/>
        <v>0</v>
      </c>
      <c r="E363" s="7"/>
      <c r="F363" s="7"/>
      <c r="G363" s="7"/>
      <c r="H363" s="7"/>
      <c r="I363" s="7"/>
      <c r="J363" s="7"/>
      <c r="K363" s="12"/>
      <c r="L363" s="12"/>
      <c r="M363" s="12"/>
      <c r="N363" s="12"/>
      <c r="O363" s="12"/>
      <c r="P363" s="12"/>
      <c r="Q363" s="12"/>
      <c r="R363" s="12"/>
      <c r="S363" s="12"/>
      <c r="T363" s="12"/>
      <c r="U363" s="12"/>
      <c r="V363" s="12"/>
      <c r="W363" s="12"/>
      <c r="X363" s="12"/>
      <c r="Y363" s="12"/>
    </row>
    <row r="364" spans="1:25" s="6" customFormat="1" ht="18.75" customHeight="1" x14ac:dyDescent="0.25">
      <c r="A364" s="46" t="s">
        <v>127</v>
      </c>
      <c r="B364" s="40" t="s">
        <v>79</v>
      </c>
      <c r="C364" s="30" t="s">
        <v>7</v>
      </c>
      <c r="D364" s="7">
        <f t="shared" si="121"/>
        <v>2000496</v>
      </c>
      <c r="E364" s="7">
        <f t="shared" ref="E364:J364" si="123">E365+E366+E367+E368</f>
        <v>333416</v>
      </c>
      <c r="F364" s="7">
        <f t="shared" si="123"/>
        <v>333416</v>
      </c>
      <c r="G364" s="7">
        <f t="shared" si="123"/>
        <v>333416</v>
      </c>
      <c r="H364" s="7">
        <f t="shared" si="123"/>
        <v>333416</v>
      </c>
      <c r="I364" s="7">
        <f t="shared" si="123"/>
        <v>333416</v>
      </c>
      <c r="J364" s="7">
        <f t="shared" si="123"/>
        <v>333416</v>
      </c>
      <c r="K364" s="12"/>
      <c r="L364" s="12"/>
      <c r="M364" s="12"/>
      <c r="N364" s="12"/>
      <c r="O364" s="12"/>
      <c r="P364" s="12"/>
      <c r="Q364" s="12"/>
      <c r="R364" s="12"/>
      <c r="S364" s="12"/>
      <c r="T364" s="12"/>
      <c r="U364" s="12"/>
      <c r="V364" s="12"/>
      <c r="W364" s="12"/>
      <c r="X364" s="12"/>
      <c r="Y364" s="12"/>
    </row>
    <row r="365" spans="1:25" s="6" customFormat="1" ht="24" customHeight="1" x14ac:dyDescent="0.25">
      <c r="A365" s="47"/>
      <c r="B365" s="41"/>
      <c r="C365" s="30" t="s">
        <v>15</v>
      </c>
      <c r="D365" s="7">
        <f t="shared" si="121"/>
        <v>2000496</v>
      </c>
      <c r="E365" s="7">
        <v>333416</v>
      </c>
      <c r="F365" s="7">
        <v>333416</v>
      </c>
      <c r="G365" s="7">
        <v>333416</v>
      </c>
      <c r="H365" s="7">
        <v>333416</v>
      </c>
      <c r="I365" s="7">
        <v>333416</v>
      </c>
      <c r="J365" s="7">
        <v>333416</v>
      </c>
      <c r="K365" s="12"/>
      <c r="L365" s="12"/>
      <c r="M365" s="12"/>
      <c r="N365" s="12"/>
      <c r="O365" s="12"/>
      <c r="P365" s="12"/>
      <c r="Q365" s="12"/>
      <c r="R365" s="12"/>
      <c r="S365" s="12"/>
      <c r="T365" s="12"/>
      <c r="U365" s="12"/>
      <c r="V365" s="12"/>
      <c r="W365" s="12"/>
      <c r="X365" s="12"/>
      <c r="Y365" s="12"/>
    </row>
    <row r="366" spans="1:25" s="6" customFormat="1" ht="20.25" customHeight="1" x14ac:dyDescent="0.25">
      <c r="A366" s="47"/>
      <c r="B366" s="41"/>
      <c r="C366" s="30" t="s">
        <v>9</v>
      </c>
      <c r="D366" s="7">
        <f t="shared" si="121"/>
        <v>0</v>
      </c>
      <c r="E366" s="7"/>
      <c r="F366" s="7"/>
      <c r="G366" s="7"/>
      <c r="H366" s="7"/>
      <c r="I366" s="7"/>
      <c r="J366" s="7"/>
      <c r="K366" s="12"/>
      <c r="L366" s="12"/>
      <c r="M366" s="12"/>
      <c r="N366" s="12"/>
      <c r="O366" s="12"/>
      <c r="P366" s="12"/>
      <c r="Q366" s="12"/>
      <c r="R366" s="12"/>
      <c r="S366" s="12"/>
      <c r="T366" s="12"/>
      <c r="U366" s="12"/>
      <c r="V366" s="12"/>
      <c r="W366" s="12"/>
      <c r="X366" s="12"/>
      <c r="Y366" s="12"/>
    </row>
    <row r="367" spans="1:25" s="6" customFormat="1" ht="45" customHeight="1" x14ac:dyDescent="0.25">
      <c r="A367" s="47"/>
      <c r="B367" s="41"/>
      <c r="C367" s="30" t="s">
        <v>10</v>
      </c>
      <c r="D367" s="7">
        <f t="shared" si="121"/>
        <v>0</v>
      </c>
      <c r="E367" s="7"/>
      <c r="F367" s="7"/>
      <c r="G367" s="7"/>
      <c r="H367" s="7"/>
      <c r="I367" s="7"/>
      <c r="J367" s="7"/>
      <c r="K367" s="12"/>
      <c r="L367" s="12"/>
      <c r="M367" s="12"/>
      <c r="N367" s="12"/>
      <c r="O367" s="12"/>
      <c r="P367" s="12"/>
      <c r="Q367" s="12"/>
      <c r="R367" s="12"/>
      <c r="S367" s="12"/>
      <c r="T367" s="12"/>
      <c r="U367" s="12"/>
      <c r="V367" s="12"/>
      <c r="W367" s="12"/>
      <c r="X367" s="12"/>
      <c r="Y367" s="12"/>
    </row>
    <row r="368" spans="1:25" s="6" customFormat="1" ht="30" x14ac:dyDescent="0.25">
      <c r="A368" s="48"/>
      <c r="B368" s="42"/>
      <c r="C368" s="30" t="s">
        <v>11</v>
      </c>
      <c r="D368" s="7">
        <f t="shared" si="121"/>
        <v>0</v>
      </c>
      <c r="E368" s="7"/>
      <c r="F368" s="7"/>
      <c r="G368" s="7"/>
      <c r="H368" s="7"/>
      <c r="I368" s="7"/>
      <c r="J368" s="7"/>
      <c r="K368" s="12"/>
      <c r="L368" s="12"/>
      <c r="M368" s="12"/>
      <c r="N368" s="12"/>
      <c r="O368" s="12"/>
      <c r="P368" s="12"/>
      <c r="Q368" s="12"/>
      <c r="R368" s="12"/>
      <c r="S368" s="12"/>
      <c r="T368" s="12"/>
      <c r="U368" s="12"/>
      <c r="V368" s="12"/>
      <c r="W368" s="12"/>
      <c r="X368" s="12"/>
      <c r="Y368" s="12"/>
    </row>
    <row r="369" spans="1:25" s="6" customFormat="1" ht="20.25" customHeight="1" x14ac:dyDescent="0.25">
      <c r="A369" s="37" t="s">
        <v>128</v>
      </c>
      <c r="B369" s="40" t="s">
        <v>80</v>
      </c>
      <c r="C369" s="30" t="s">
        <v>7</v>
      </c>
      <c r="D369" s="7">
        <f t="shared" si="121"/>
        <v>17538</v>
      </c>
      <c r="E369" s="7">
        <f t="shared" ref="E369:J369" si="124">E370+E371+E372+E373</f>
        <v>2923</v>
      </c>
      <c r="F369" s="7">
        <f t="shared" si="124"/>
        <v>2923</v>
      </c>
      <c r="G369" s="7">
        <f t="shared" si="124"/>
        <v>2923</v>
      </c>
      <c r="H369" s="7">
        <f t="shared" si="124"/>
        <v>2923</v>
      </c>
      <c r="I369" s="7">
        <f t="shared" si="124"/>
        <v>2923</v>
      </c>
      <c r="J369" s="7">
        <f t="shared" si="124"/>
        <v>2923</v>
      </c>
      <c r="K369" s="12"/>
      <c r="L369" s="12"/>
      <c r="M369" s="12"/>
      <c r="N369" s="12"/>
      <c r="O369" s="12"/>
      <c r="P369" s="12"/>
      <c r="Q369" s="12"/>
      <c r="R369" s="12"/>
      <c r="S369" s="12"/>
      <c r="T369" s="12"/>
      <c r="U369" s="12"/>
      <c r="V369" s="12"/>
      <c r="W369" s="12"/>
      <c r="X369" s="12"/>
      <c r="Y369" s="12"/>
    </row>
    <row r="370" spans="1:25" s="6" customFormat="1" ht="19.5" customHeight="1" x14ac:dyDescent="0.25">
      <c r="A370" s="38"/>
      <c r="B370" s="41"/>
      <c r="C370" s="30" t="s">
        <v>15</v>
      </c>
      <c r="D370" s="7">
        <f t="shared" si="121"/>
        <v>0</v>
      </c>
      <c r="E370" s="7"/>
      <c r="F370" s="7"/>
      <c r="G370" s="7"/>
      <c r="H370" s="7"/>
      <c r="I370" s="7"/>
      <c r="J370" s="7"/>
      <c r="K370" s="12"/>
      <c r="L370" s="12"/>
      <c r="M370" s="12"/>
      <c r="N370" s="12"/>
      <c r="O370" s="12"/>
      <c r="P370" s="12"/>
      <c r="Q370" s="12"/>
      <c r="R370" s="12"/>
      <c r="S370" s="12"/>
      <c r="T370" s="12"/>
      <c r="U370" s="12"/>
      <c r="V370" s="12"/>
      <c r="W370" s="12"/>
      <c r="X370" s="12"/>
      <c r="Y370" s="12"/>
    </row>
    <row r="371" spans="1:25" s="6" customFormat="1" ht="17.25" customHeight="1" x14ac:dyDescent="0.25">
      <c r="A371" s="38"/>
      <c r="B371" s="41"/>
      <c r="C371" s="30" t="s">
        <v>9</v>
      </c>
      <c r="D371" s="7">
        <f t="shared" si="121"/>
        <v>0</v>
      </c>
      <c r="E371" s="7"/>
      <c r="F371" s="7"/>
      <c r="G371" s="7"/>
      <c r="H371" s="7"/>
      <c r="I371" s="7"/>
      <c r="J371" s="7"/>
      <c r="K371" s="12"/>
      <c r="L371" s="12"/>
      <c r="M371" s="12"/>
      <c r="N371" s="12"/>
      <c r="O371" s="12"/>
      <c r="P371" s="12"/>
      <c r="Q371" s="12"/>
      <c r="R371" s="12"/>
      <c r="S371" s="12"/>
      <c r="T371" s="12"/>
      <c r="U371" s="12"/>
      <c r="V371" s="12"/>
      <c r="W371" s="12"/>
      <c r="X371" s="12"/>
      <c r="Y371" s="12"/>
    </row>
    <row r="372" spans="1:25" s="6" customFormat="1" ht="35.25" customHeight="1" x14ac:dyDescent="0.25">
      <c r="A372" s="38"/>
      <c r="B372" s="41"/>
      <c r="C372" s="30" t="s">
        <v>10</v>
      </c>
      <c r="D372" s="7">
        <f t="shared" si="121"/>
        <v>17538</v>
      </c>
      <c r="E372" s="7">
        <v>2923</v>
      </c>
      <c r="F372" s="7">
        <v>2923</v>
      </c>
      <c r="G372" s="7">
        <v>2923</v>
      </c>
      <c r="H372" s="7">
        <v>2923</v>
      </c>
      <c r="I372" s="7">
        <v>2923</v>
      </c>
      <c r="J372" s="7">
        <v>2923</v>
      </c>
      <c r="K372" s="12"/>
      <c r="L372" s="12"/>
      <c r="M372" s="12"/>
      <c r="N372" s="12"/>
      <c r="O372" s="12"/>
      <c r="P372" s="12"/>
      <c r="Q372" s="12"/>
      <c r="R372" s="12"/>
      <c r="S372" s="12"/>
      <c r="T372" s="12"/>
      <c r="U372" s="12"/>
      <c r="V372" s="12"/>
      <c r="W372" s="12"/>
      <c r="X372" s="12"/>
      <c r="Y372" s="12"/>
    </row>
    <row r="373" spans="1:25" s="6" customFormat="1" ht="30" x14ac:dyDescent="0.25">
      <c r="A373" s="39"/>
      <c r="B373" s="42"/>
      <c r="C373" s="30" t="s">
        <v>11</v>
      </c>
      <c r="D373" s="7">
        <f t="shared" si="121"/>
        <v>0</v>
      </c>
      <c r="E373" s="7"/>
      <c r="F373" s="7"/>
      <c r="G373" s="7"/>
      <c r="H373" s="7"/>
      <c r="I373" s="7"/>
      <c r="J373" s="7"/>
      <c r="K373" s="12"/>
      <c r="L373" s="12"/>
      <c r="M373" s="12"/>
      <c r="N373" s="12"/>
      <c r="O373" s="12"/>
      <c r="P373" s="12"/>
      <c r="Q373" s="12"/>
      <c r="R373" s="12"/>
      <c r="S373" s="12"/>
      <c r="T373" s="12"/>
      <c r="U373" s="12"/>
      <c r="V373" s="12"/>
      <c r="W373" s="12"/>
      <c r="X373" s="12"/>
      <c r="Y373" s="12"/>
    </row>
    <row r="374" spans="1:25" s="6" customFormat="1" x14ac:dyDescent="0.25">
      <c r="A374" s="37" t="s">
        <v>129</v>
      </c>
      <c r="B374" s="40" t="s">
        <v>81</v>
      </c>
      <c r="C374" s="30" t="s">
        <v>7</v>
      </c>
      <c r="D374" s="7">
        <f t="shared" si="121"/>
        <v>45242</v>
      </c>
      <c r="E374" s="7">
        <f t="shared" ref="E374:J374" si="125">E375+E376+E377+E378</f>
        <v>6938</v>
      </c>
      <c r="F374" s="7">
        <f t="shared" si="125"/>
        <v>7215</v>
      </c>
      <c r="G374" s="7">
        <f t="shared" si="125"/>
        <v>7431</v>
      </c>
      <c r="H374" s="7">
        <f t="shared" si="125"/>
        <v>7654</v>
      </c>
      <c r="I374" s="7">
        <f t="shared" si="125"/>
        <v>7884</v>
      </c>
      <c r="J374" s="7">
        <f t="shared" si="125"/>
        <v>8120</v>
      </c>
      <c r="K374" s="12"/>
      <c r="L374" s="12"/>
      <c r="M374" s="12"/>
      <c r="N374" s="12"/>
      <c r="O374" s="12"/>
      <c r="P374" s="12"/>
      <c r="Q374" s="12"/>
      <c r="R374" s="12"/>
      <c r="S374" s="12"/>
      <c r="T374" s="12"/>
      <c r="U374" s="12"/>
      <c r="V374" s="12"/>
      <c r="W374" s="12"/>
      <c r="X374" s="12"/>
      <c r="Y374" s="12"/>
    </row>
    <row r="375" spans="1:25" s="6" customFormat="1" ht="20.25" customHeight="1" x14ac:dyDescent="0.25">
      <c r="A375" s="38"/>
      <c r="B375" s="41"/>
      <c r="C375" s="30" t="s">
        <v>15</v>
      </c>
      <c r="D375" s="7">
        <f t="shared" si="121"/>
        <v>0</v>
      </c>
      <c r="E375" s="7"/>
      <c r="F375" s="7"/>
      <c r="G375" s="7"/>
      <c r="H375" s="7"/>
      <c r="I375" s="7"/>
      <c r="J375" s="7"/>
      <c r="K375" s="12"/>
      <c r="L375" s="12"/>
      <c r="M375" s="12"/>
      <c r="N375" s="12"/>
      <c r="O375" s="12"/>
      <c r="P375" s="12"/>
      <c r="Q375" s="12"/>
      <c r="R375" s="12"/>
      <c r="S375" s="12"/>
      <c r="T375" s="12"/>
      <c r="U375" s="12"/>
      <c r="V375" s="12"/>
      <c r="W375" s="12"/>
      <c r="X375" s="12"/>
      <c r="Y375" s="12"/>
    </row>
    <row r="376" spans="1:25" s="6" customFormat="1" ht="19.5" customHeight="1" x14ac:dyDescent="0.25">
      <c r="A376" s="38"/>
      <c r="B376" s="41"/>
      <c r="C376" s="30" t="s">
        <v>9</v>
      </c>
      <c r="D376" s="7">
        <f t="shared" si="121"/>
        <v>0</v>
      </c>
      <c r="E376" s="7"/>
      <c r="F376" s="7"/>
      <c r="G376" s="7"/>
      <c r="H376" s="7"/>
      <c r="I376" s="7"/>
      <c r="J376" s="7"/>
      <c r="K376" s="12"/>
      <c r="L376" s="12"/>
      <c r="M376" s="12"/>
      <c r="N376" s="12"/>
      <c r="O376" s="12"/>
      <c r="P376" s="12"/>
      <c r="Q376" s="12"/>
      <c r="R376" s="12"/>
      <c r="S376" s="12"/>
      <c r="T376" s="12"/>
      <c r="U376" s="12"/>
      <c r="V376" s="12"/>
      <c r="W376" s="12"/>
      <c r="X376" s="12"/>
      <c r="Y376" s="12"/>
    </row>
    <row r="377" spans="1:25" s="6" customFormat="1" ht="30" x14ac:dyDescent="0.25">
      <c r="A377" s="38"/>
      <c r="B377" s="41"/>
      <c r="C377" s="30" t="s">
        <v>10</v>
      </c>
      <c r="D377" s="7">
        <f t="shared" si="121"/>
        <v>45242</v>
      </c>
      <c r="E377" s="7">
        <v>6938</v>
      </c>
      <c r="F377" s="7">
        <v>7215</v>
      </c>
      <c r="G377" s="7">
        <v>7431</v>
      </c>
      <c r="H377" s="7">
        <v>7654</v>
      </c>
      <c r="I377" s="7">
        <v>7884</v>
      </c>
      <c r="J377" s="7">
        <v>8120</v>
      </c>
      <c r="K377" s="12"/>
      <c r="L377" s="12"/>
      <c r="M377" s="12"/>
      <c r="N377" s="12"/>
      <c r="O377" s="12"/>
      <c r="P377" s="12"/>
      <c r="Q377" s="12"/>
      <c r="R377" s="12"/>
      <c r="S377" s="12"/>
      <c r="T377" s="12"/>
      <c r="U377" s="12"/>
      <c r="V377" s="12"/>
      <c r="W377" s="12"/>
      <c r="X377" s="12"/>
      <c r="Y377" s="12"/>
    </row>
    <row r="378" spans="1:25" s="6" customFormat="1" ht="30" x14ac:dyDescent="0.25">
      <c r="A378" s="39"/>
      <c r="B378" s="42"/>
      <c r="C378" s="30" t="s">
        <v>11</v>
      </c>
      <c r="D378" s="7">
        <f t="shared" si="121"/>
        <v>0</v>
      </c>
      <c r="E378" s="7"/>
      <c r="F378" s="7"/>
      <c r="G378" s="7"/>
      <c r="H378" s="7"/>
      <c r="I378" s="7"/>
      <c r="J378" s="7"/>
      <c r="K378" s="12"/>
      <c r="L378" s="12"/>
      <c r="M378" s="12"/>
      <c r="N378" s="12"/>
      <c r="O378" s="12"/>
      <c r="P378" s="12"/>
      <c r="Q378" s="12"/>
      <c r="R378" s="12"/>
      <c r="S378" s="12"/>
      <c r="T378" s="12"/>
      <c r="U378" s="12"/>
      <c r="V378" s="12"/>
      <c r="W378" s="12"/>
      <c r="X378" s="12"/>
      <c r="Y378" s="12"/>
    </row>
    <row r="379" spans="1:25" s="6" customFormat="1" ht="24.75" customHeight="1" x14ac:dyDescent="0.25">
      <c r="A379" s="37" t="s">
        <v>75</v>
      </c>
      <c r="B379" s="40" t="s">
        <v>48</v>
      </c>
      <c r="C379" s="30" t="s">
        <v>7</v>
      </c>
      <c r="D379" s="7">
        <f t="shared" si="121"/>
        <v>103731</v>
      </c>
      <c r="E379" s="7">
        <f t="shared" ref="E379:J379" si="126">E380+E381+E382+E383</f>
        <v>17731</v>
      </c>
      <c r="F379" s="7">
        <f t="shared" si="126"/>
        <v>17200</v>
      </c>
      <c r="G379" s="7">
        <f t="shared" si="126"/>
        <v>17200</v>
      </c>
      <c r="H379" s="7">
        <f t="shared" si="126"/>
        <v>17200</v>
      </c>
      <c r="I379" s="7">
        <f t="shared" si="126"/>
        <v>17200</v>
      </c>
      <c r="J379" s="7">
        <f t="shared" si="126"/>
        <v>17200</v>
      </c>
      <c r="K379" s="12"/>
      <c r="L379" s="12"/>
      <c r="M379" s="12"/>
      <c r="N379" s="12"/>
      <c r="O379" s="12"/>
      <c r="P379" s="12"/>
      <c r="Q379" s="12"/>
      <c r="R379" s="12"/>
      <c r="S379" s="12"/>
      <c r="T379" s="12"/>
      <c r="U379" s="12"/>
      <c r="V379" s="12"/>
      <c r="W379" s="12"/>
      <c r="X379" s="12"/>
      <c r="Y379" s="12"/>
    </row>
    <row r="380" spans="1:25" s="6" customFormat="1" ht="23.25" customHeight="1" x14ac:dyDescent="0.25">
      <c r="A380" s="38"/>
      <c r="B380" s="41"/>
      <c r="C380" s="30" t="s">
        <v>15</v>
      </c>
      <c r="D380" s="7">
        <f t="shared" si="121"/>
        <v>0</v>
      </c>
      <c r="E380" s="7"/>
      <c r="F380" s="7"/>
      <c r="G380" s="7"/>
      <c r="H380" s="7"/>
      <c r="I380" s="7"/>
      <c r="J380" s="7"/>
      <c r="K380" s="12"/>
      <c r="L380" s="12"/>
      <c r="M380" s="12"/>
      <c r="N380" s="12"/>
      <c r="O380" s="12"/>
      <c r="P380" s="12"/>
      <c r="Q380" s="12"/>
      <c r="R380" s="12"/>
      <c r="S380" s="12"/>
      <c r="T380" s="12"/>
      <c r="U380" s="12"/>
      <c r="V380" s="12"/>
      <c r="W380" s="12"/>
      <c r="X380" s="12"/>
      <c r="Y380" s="12"/>
    </row>
    <row r="381" spans="1:25" s="6" customFormat="1" ht="24" customHeight="1" x14ac:dyDescent="0.25">
      <c r="A381" s="38"/>
      <c r="B381" s="41"/>
      <c r="C381" s="28" t="s">
        <v>9</v>
      </c>
      <c r="D381" s="7">
        <f t="shared" si="121"/>
        <v>103200</v>
      </c>
      <c r="E381" s="7">
        <v>17200</v>
      </c>
      <c r="F381" s="7">
        <v>17200</v>
      </c>
      <c r="G381" s="7">
        <v>17200</v>
      </c>
      <c r="H381" s="7">
        <v>17200</v>
      </c>
      <c r="I381" s="7">
        <v>17200</v>
      </c>
      <c r="J381" s="7">
        <v>17200</v>
      </c>
      <c r="K381" s="12"/>
      <c r="L381" s="12"/>
      <c r="M381" s="12"/>
      <c r="N381" s="12"/>
      <c r="O381" s="12"/>
      <c r="P381" s="12"/>
      <c r="Q381" s="12"/>
      <c r="R381" s="12"/>
      <c r="S381" s="12"/>
      <c r="T381" s="12"/>
      <c r="U381" s="12"/>
      <c r="V381" s="12"/>
      <c r="W381" s="12"/>
      <c r="X381" s="12"/>
      <c r="Y381" s="12"/>
    </row>
    <row r="382" spans="1:25" s="6" customFormat="1" ht="30" x14ac:dyDescent="0.25">
      <c r="A382" s="38"/>
      <c r="B382" s="41"/>
      <c r="C382" s="28" t="s">
        <v>10</v>
      </c>
      <c r="D382" s="7">
        <f t="shared" si="121"/>
        <v>531</v>
      </c>
      <c r="E382" s="7">
        <v>531</v>
      </c>
      <c r="F382" s="7"/>
      <c r="G382" s="7"/>
      <c r="H382" s="7"/>
      <c r="I382" s="7"/>
      <c r="J382" s="7"/>
      <c r="K382" s="12"/>
      <c r="L382" s="12"/>
      <c r="M382" s="12"/>
      <c r="N382" s="12"/>
      <c r="O382" s="12"/>
      <c r="P382" s="12"/>
      <c r="Q382" s="12"/>
      <c r="R382" s="12"/>
      <c r="S382" s="12"/>
      <c r="T382" s="12"/>
      <c r="U382" s="12"/>
      <c r="V382" s="12"/>
      <c r="W382" s="12"/>
      <c r="X382" s="12"/>
      <c r="Y382" s="12"/>
    </row>
    <row r="383" spans="1:25" s="6" customFormat="1" ht="39" customHeight="1" x14ac:dyDescent="0.25">
      <c r="A383" s="39"/>
      <c r="B383" s="42"/>
      <c r="C383" s="28" t="s">
        <v>11</v>
      </c>
      <c r="D383" s="7">
        <f t="shared" si="121"/>
        <v>0</v>
      </c>
      <c r="E383" s="7"/>
      <c r="F383" s="7"/>
      <c r="G383" s="7"/>
      <c r="H383" s="7"/>
      <c r="I383" s="7"/>
      <c r="J383" s="7"/>
      <c r="K383" s="12"/>
      <c r="L383" s="12"/>
      <c r="M383" s="12"/>
      <c r="N383" s="12"/>
      <c r="O383" s="12"/>
      <c r="P383" s="12"/>
      <c r="Q383" s="12"/>
      <c r="R383" s="12"/>
      <c r="S383" s="12"/>
      <c r="T383" s="12"/>
      <c r="U383" s="12"/>
      <c r="V383" s="12"/>
      <c r="W383" s="12"/>
      <c r="X383" s="12"/>
      <c r="Y383" s="12"/>
    </row>
    <row r="384" spans="1:25" s="6" customFormat="1" ht="27.75" customHeight="1" x14ac:dyDescent="0.25">
      <c r="A384" s="49" t="s">
        <v>169</v>
      </c>
      <c r="B384" s="45" t="s">
        <v>170</v>
      </c>
      <c r="C384" s="28" t="s">
        <v>7</v>
      </c>
      <c r="D384" s="7">
        <f t="shared" si="121"/>
        <v>316471.8</v>
      </c>
      <c r="E384" s="7">
        <f t="shared" ref="E384:J384" si="127">E385+E386+E387+E388</f>
        <v>52745.3</v>
      </c>
      <c r="F384" s="7">
        <f t="shared" si="127"/>
        <v>52745.3</v>
      </c>
      <c r="G384" s="7">
        <f t="shared" si="127"/>
        <v>52745.3</v>
      </c>
      <c r="H384" s="7">
        <f t="shared" si="127"/>
        <v>52745.3</v>
      </c>
      <c r="I384" s="7">
        <f t="shared" si="127"/>
        <v>52745.3</v>
      </c>
      <c r="J384" s="7">
        <f t="shared" si="127"/>
        <v>52745.3</v>
      </c>
      <c r="K384" s="12"/>
      <c r="L384" s="12"/>
      <c r="M384" s="12"/>
      <c r="N384" s="12"/>
      <c r="O384" s="12"/>
      <c r="P384" s="12"/>
      <c r="Q384" s="12"/>
      <c r="R384" s="12"/>
      <c r="S384" s="12"/>
      <c r="T384" s="12"/>
      <c r="U384" s="12"/>
      <c r="V384" s="12"/>
      <c r="W384" s="12"/>
      <c r="X384" s="12"/>
      <c r="Y384" s="12"/>
    </row>
    <row r="385" spans="1:25" s="6" customFormat="1" ht="21.75" customHeight="1" x14ac:dyDescent="0.25">
      <c r="A385" s="49"/>
      <c r="B385" s="45"/>
      <c r="C385" s="28" t="s">
        <v>15</v>
      </c>
      <c r="D385" s="7">
        <f>SUM(E385:J385)</f>
        <v>310142.34000000003</v>
      </c>
      <c r="E385" s="7">
        <f>E390</f>
        <v>51690.39</v>
      </c>
      <c r="F385" s="7">
        <f t="shared" ref="F385:J385" si="128">F390</f>
        <v>51690.39</v>
      </c>
      <c r="G385" s="7">
        <f t="shared" si="128"/>
        <v>51690.39</v>
      </c>
      <c r="H385" s="7">
        <f t="shared" si="128"/>
        <v>51690.39</v>
      </c>
      <c r="I385" s="7">
        <f t="shared" si="128"/>
        <v>51690.39</v>
      </c>
      <c r="J385" s="7">
        <f t="shared" si="128"/>
        <v>51690.39</v>
      </c>
      <c r="K385" s="12"/>
      <c r="L385" s="12"/>
      <c r="M385" s="12"/>
      <c r="N385" s="12"/>
      <c r="O385" s="12"/>
      <c r="P385" s="12"/>
      <c r="Q385" s="12"/>
      <c r="R385" s="12"/>
      <c r="S385" s="12"/>
      <c r="T385" s="12"/>
      <c r="U385" s="12"/>
      <c r="V385" s="12"/>
      <c r="W385" s="12"/>
      <c r="X385" s="12"/>
      <c r="Y385" s="12"/>
    </row>
    <row r="386" spans="1:25" s="6" customFormat="1" ht="24" customHeight="1" x14ac:dyDescent="0.25">
      <c r="A386" s="49"/>
      <c r="B386" s="45"/>
      <c r="C386" s="28" t="s">
        <v>9</v>
      </c>
      <c r="D386" s="7">
        <f t="shared" si="121"/>
        <v>6329.46</v>
      </c>
      <c r="E386" s="7">
        <f t="shared" ref="E386:J388" si="129">E391</f>
        <v>1054.9100000000001</v>
      </c>
      <c r="F386" s="7">
        <f t="shared" si="129"/>
        <v>1054.9100000000001</v>
      </c>
      <c r="G386" s="7">
        <f t="shared" si="129"/>
        <v>1054.9100000000001</v>
      </c>
      <c r="H386" s="7">
        <f t="shared" si="129"/>
        <v>1054.9100000000001</v>
      </c>
      <c r="I386" s="7">
        <f t="shared" si="129"/>
        <v>1054.9100000000001</v>
      </c>
      <c r="J386" s="7">
        <f t="shared" si="129"/>
        <v>1054.9100000000001</v>
      </c>
      <c r="K386" s="12"/>
      <c r="L386" s="12"/>
      <c r="M386" s="12"/>
      <c r="N386" s="12"/>
      <c r="O386" s="12"/>
      <c r="P386" s="12"/>
      <c r="Q386" s="12"/>
      <c r="R386" s="12"/>
      <c r="S386" s="12"/>
      <c r="T386" s="12"/>
      <c r="U386" s="12"/>
      <c r="V386" s="12"/>
      <c r="W386" s="12"/>
      <c r="X386" s="12"/>
      <c r="Y386" s="12"/>
    </row>
    <row r="387" spans="1:25" s="6" customFormat="1" ht="39" customHeight="1" x14ac:dyDescent="0.25">
      <c r="A387" s="49"/>
      <c r="B387" s="45"/>
      <c r="C387" s="28" t="s">
        <v>10</v>
      </c>
      <c r="D387" s="7">
        <f t="shared" si="121"/>
        <v>0</v>
      </c>
      <c r="E387" s="7">
        <f t="shared" si="129"/>
        <v>0</v>
      </c>
      <c r="F387" s="7">
        <f t="shared" si="129"/>
        <v>0</v>
      </c>
      <c r="G387" s="7">
        <f t="shared" si="129"/>
        <v>0</v>
      </c>
      <c r="H387" s="7">
        <f t="shared" si="129"/>
        <v>0</v>
      </c>
      <c r="I387" s="7">
        <f t="shared" si="129"/>
        <v>0</v>
      </c>
      <c r="J387" s="7">
        <f t="shared" si="129"/>
        <v>0</v>
      </c>
      <c r="K387" s="12"/>
      <c r="L387" s="12"/>
      <c r="M387" s="12"/>
      <c r="N387" s="12"/>
      <c r="O387" s="12"/>
      <c r="P387" s="12"/>
      <c r="Q387" s="12"/>
      <c r="R387" s="12"/>
      <c r="S387" s="12"/>
      <c r="T387" s="12"/>
      <c r="U387" s="12"/>
      <c r="V387" s="12"/>
      <c r="W387" s="12"/>
      <c r="X387" s="12"/>
      <c r="Y387" s="12"/>
    </row>
    <row r="388" spans="1:25" s="6" customFormat="1" ht="39" customHeight="1" x14ac:dyDescent="0.25">
      <c r="A388" s="49"/>
      <c r="B388" s="45"/>
      <c r="C388" s="28" t="s">
        <v>11</v>
      </c>
      <c r="D388" s="7">
        <f t="shared" si="121"/>
        <v>0</v>
      </c>
      <c r="E388" s="7">
        <f t="shared" si="129"/>
        <v>0</v>
      </c>
      <c r="F388" s="7">
        <f t="shared" si="129"/>
        <v>0</v>
      </c>
      <c r="G388" s="7">
        <f t="shared" si="129"/>
        <v>0</v>
      </c>
      <c r="H388" s="7">
        <f t="shared" si="129"/>
        <v>0</v>
      </c>
      <c r="I388" s="7">
        <f t="shared" si="129"/>
        <v>0</v>
      </c>
      <c r="J388" s="7">
        <f t="shared" si="129"/>
        <v>0</v>
      </c>
      <c r="K388" s="12"/>
      <c r="L388" s="12"/>
      <c r="M388" s="12"/>
      <c r="N388" s="12"/>
      <c r="O388" s="12"/>
      <c r="P388" s="12"/>
      <c r="Q388" s="12"/>
      <c r="R388" s="12"/>
      <c r="S388" s="12"/>
      <c r="T388" s="12"/>
      <c r="U388" s="12"/>
      <c r="V388" s="12"/>
      <c r="W388" s="12"/>
      <c r="X388" s="12"/>
      <c r="Y388" s="12"/>
    </row>
    <row r="389" spans="1:25" s="6" customFormat="1" ht="27" customHeight="1" x14ac:dyDescent="0.25">
      <c r="A389" s="49" t="s">
        <v>168</v>
      </c>
      <c r="B389" s="45" t="s">
        <v>177</v>
      </c>
      <c r="C389" s="28" t="s">
        <v>7</v>
      </c>
      <c r="D389" s="7">
        <f t="shared" si="121"/>
        <v>316471.8</v>
      </c>
      <c r="E389" s="7">
        <f t="shared" ref="E389:J389" si="130">E390+E391+E392+E393</f>
        <v>52745.3</v>
      </c>
      <c r="F389" s="7">
        <f t="shared" si="130"/>
        <v>52745.3</v>
      </c>
      <c r="G389" s="7">
        <f t="shared" si="130"/>
        <v>52745.3</v>
      </c>
      <c r="H389" s="7">
        <f t="shared" si="130"/>
        <v>52745.3</v>
      </c>
      <c r="I389" s="7">
        <f t="shared" si="130"/>
        <v>52745.3</v>
      </c>
      <c r="J389" s="7">
        <f t="shared" si="130"/>
        <v>52745.3</v>
      </c>
      <c r="K389" s="12"/>
      <c r="L389" s="12"/>
      <c r="M389" s="12"/>
      <c r="N389" s="12"/>
      <c r="O389" s="12"/>
      <c r="P389" s="12"/>
      <c r="Q389" s="12"/>
      <c r="R389" s="12"/>
      <c r="S389" s="12"/>
      <c r="T389" s="12"/>
      <c r="U389" s="12"/>
      <c r="V389" s="12"/>
      <c r="W389" s="12"/>
      <c r="X389" s="12"/>
      <c r="Y389" s="12"/>
    </row>
    <row r="390" spans="1:25" s="6" customFormat="1" ht="27.75" customHeight="1" x14ac:dyDescent="0.25">
      <c r="A390" s="49"/>
      <c r="B390" s="45"/>
      <c r="C390" s="28" t="s">
        <v>15</v>
      </c>
      <c r="D390" s="7">
        <f t="shared" si="121"/>
        <v>310142.34000000003</v>
      </c>
      <c r="E390" s="7">
        <v>51690.39</v>
      </c>
      <c r="F390" s="7">
        <v>51690.39</v>
      </c>
      <c r="G390" s="7">
        <v>51690.39</v>
      </c>
      <c r="H390" s="7">
        <v>51690.39</v>
      </c>
      <c r="I390" s="7">
        <v>51690.39</v>
      </c>
      <c r="J390" s="7">
        <v>51690.39</v>
      </c>
      <c r="K390" s="12"/>
      <c r="L390" s="12"/>
      <c r="M390" s="12"/>
      <c r="N390" s="12"/>
      <c r="O390" s="12"/>
      <c r="P390" s="12"/>
      <c r="Q390" s="12"/>
      <c r="R390" s="12"/>
      <c r="S390" s="12"/>
      <c r="T390" s="12"/>
      <c r="U390" s="12"/>
      <c r="V390" s="12"/>
      <c r="W390" s="12"/>
      <c r="X390" s="12"/>
      <c r="Y390" s="12"/>
    </row>
    <row r="391" spans="1:25" s="6" customFormat="1" ht="19.5" customHeight="1" x14ac:dyDescent="0.25">
      <c r="A391" s="49"/>
      <c r="B391" s="45"/>
      <c r="C391" s="28" t="s">
        <v>9</v>
      </c>
      <c r="D391" s="7">
        <f t="shared" si="121"/>
        <v>6329.46</v>
      </c>
      <c r="E391" s="7">
        <v>1054.9100000000001</v>
      </c>
      <c r="F391" s="7">
        <v>1054.9100000000001</v>
      </c>
      <c r="G391" s="7">
        <v>1054.9100000000001</v>
      </c>
      <c r="H391" s="7">
        <v>1054.9100000000001</v>
      </c>
      <c r="I391" s="7">
        <v>1054.9100000000001</v>
      </c>
      <c r="J391" s="7">
        <v>1054.9100000000001</v>
      </c>
      <c r="K391" s="12"/>
      <c r="L391" s="12"/>
      <c r="M391" s="12"/>
      <c r="N391" s="12"/>
      <c r="O391" s="12"/>
      <c r="P391" s="12"/>
      <c r="Q391" s="12"/>
      <c r="R391" s="12"/>
      <c r="S391" s="12"/>
      <c r="T391" s="12"/>
      <c r="U391" s="12"/>
      <c r="V391" s="12"/>
      <c r="W391" s="12"/>
      <c r="X391" s="12"/>
      <c r="Y391" s="12"/>
    </row>
    <row r="392" spans="1:25" s="6" customFormat="1" ht="39" customHeight="1" x14ac:dyDescent="0.25">
      <c r="A392" s="49"/>
      <c r="B392" s="45"/>
      <c r="C392" s="28" t="s">
        <v>10</v>
      </c>
      <c r="D392" s="7">
        <f t="shared" si="121"/>
        <v>0</v>
      </c>
      <c r="E392" s="7"/>
      <c r="F392" s="7"/>
      <c r="G392" s="7"/>
      <c r="H392" s="7"/>
      <c r="I392" s="7"/>
      <c r="J392" s="7"/>
      <c r="K392" s="12"/>
      <c r="L392" s="12"/>
      <c r="M392" s="12"/>
      <c r="N392" s="12"/>
      <c r="O392" s="12"/>
      <c r="P392" s="12"/>
      <c r="Q392" s="12"/>
      <c r="R392" s="12"/>
      <c r="S392" s="12"/>
      <c r="T392" s="12"/>
      <c r="U392" s="12"/>
      <c r="V392" s="12"/>
      <c r="W392" s="12"/>
      <c r="X392" s="12"/>
      <c r="Y392" s="12"/>
    </row>
    <row r="393" spans="1:25" s="6" customFormat="1" ht="33" customHeight="1" x14ac:dyDescent="0.25">
      <c r="A393" s="49"/>
      <c r="B393" s="45"/>
      <c r="C393" s="28" t="s">
        <v>11</v>
      </c>
      <c r="D393" s="7">
        <f t="shared" si="121"/>
        <v>0</v>
      </c>
      <c r="E393" s="7"/>
      <c r="F393" s="7"/>
      <c r="G393" s="7"/>
      <c r="H393" s="7"/>
      <c r="I393" s="7"/>
      <c r="J393" s="7"/>
      <c r="K393" s="12"/>
      <c r="L393" s="12"/>
      <c r="M393" s="12"/>
      <c r="N393" s="12"/>
      <c r="O393" s="12"/>
      <c r="P393" s="12"/>
      <c r="Q393" s="12"/>
      <c r="R393" s="12"/>
      <c r="S393" s="12"/>
      <c r="T393" s="12"/>
      <c r="U393" s="12"/>
      <c r="V393" s="12"/>
      <c r="W393" s="12"/>
      <c r="X393" s="12"/>
      <c r="Y393" s="12"/>
    </row>
    <row r="394" spans="1:25" s="12" customFormat="1" ht="22.5" customHeight="1" x14ac:dyDescent="0.25">
      <c r="A394" s="37" t="s">
        <v>186</v>
      </c>
      <c r="B394" s="40" t="s">
        <v>190</v>
      </c>
      <c r="C394" s="30" t="s">
        <v>7</v>
      </c>
      <c r="D394" s="7">
        <f t="shared" ref="D394:D398" si="131">SUM(E394:J394)</f>
        <v>177648</v>
      </c>
      <c r="E394" s="7">
        <f>E395+E396+E397+E398</f>
        <v>29608</v>
      </c>
      <c r="F394" s="7">
        <f t="shared" ref="F394:J394" si="132">F395+F396+F397+F398</f>
        <v>29608</v>
      </c>
      <c r="G394" s="7">
        <f t="shared" si="132"/>
        <v>29608</v>
      </c>
      <c r="H394" s="7">
        <f t="shared" si="132"/>
        <v>29608</v>
      </c>
      <c r="I394" s="7">
        <f t="shared" si="132"/>
        <v>29608</v>
      </c>
      <c r="J394" s="7">
        <f t="shared" si="132"/>
        <v>29608</v>
      </c>
      <c r="K394" s="14"/>
      <c r="N394" s="24"/>
      <c r="O394" s="24"/>
      <c r="P394" s="24"/>
      <c r="Q394" s="24"/>
      <c r="R394" s="24"/>
      <c r="S394" s="24"/>
      <c r="T394" s="24"/>
      <c r="U394" s="24"/>
      <c r="V394" s="24"/>
      <c r="W394" s="24"/>
      <c r="X394" s="24"/>
    </row>
    <row r="395" spans="1:25" s="12" customFormat="1" ht="29.25" customHeight="1" x14ac:dyDescent="0.25">
      <c r="A395" s="38"/>
      <c r="B395" s="41"/>
      <c r="C395" s="30" t="s">
        <v>15</v>
      </c>
      <c r="D395" s="7">
        <f t="shared" si="131"/>
        <v>0</v>
      </c>
      <c r="E395" s="7"/>
      <c r="F395" s="7"/>
      <c r="G395" s="7"/>
      <c r="H395" s="7"/>
      <c r="I395" s="7"/>
      <c r="J395" s="7"/>
      <c r="K395" s="14"/>
      <c r="N395" s="24"/>
      <c r="O395" s="24"/>
      <c r="P395" s="24"/>
      <c r="Q395" s="24"/>
      <c r="R395" s="24"/>
      <c r="S395" s="24"/>
      <c r="T395" s="24"/>
      <c r="U395" s="24"/>
      <c r="V395" s="24"/>
      <c r="W395" s="24"/>
      <c r="X395" s="24"/>
    </row>
    <row r="396" spans="1:25" s="12" customFormat="1" ht="24" customHeight="1" x14ac:dyDescent="0.25">
      <c r="A396" s="38"/>
      <c r="B396" s="41"/>
      <c r="C396" s="30" t="s">
        <v>9</v>
      </c>
      <c r="D396" s="7">
        <f t="shared" si="131"/>
        <v>0</v>
      </c>
      <c r="E396" s="7"/>
      <c r="F396" s="7"/>
      <c r="G396" s="7"/>
      <c r="H396" s="7"/>
      <c r="I396" s="7"/>
      <c r="J396" s="7"/>
      <c r="K396" s="14"/>
      <c r="N396" s="24"/>
      <c r="O396" s="24"/>
      <c r="P396" s="24"/>
      <c r="Q396" s="24"/>
      <c r="R396" s="24"/>
      <c r="S396" s="24"/>
      <c r="T396" s="24"/>
      <c r="U396" s="24"/>
      <c r="V396" s="24"/>
      <c r="W396" s="24"/>
      <c r="X396" s="24"/>
    </row>
    <row r="397" spans="1:25" s="12" customFormat="1" ht="30" x14ac:dyDescent="0.25">
      <c r="A397" s="38"/>
      <c r="B397" s="41"/>
      <c r="C397" s="30" t="s">
        <v>10</v>
      </c>
      <c r="D397" s="7">
        <f t="shared" si="131"/>
        <v>177648</v>
      </c>
      <c r="E397" s="7">
        <v>29608</v>
      </c>
      <c r="F397" s="7">
        <v>29608</v>
      </c>
      <c r="G397" s="7">
        <v>29608</v>
      </c>
      <c r="H397" s="7">
        <v>29608</v>
      </c>
      <c r="I397" s="7">
        <v>29608</v>
      </c>
      <c r="J397" s="7">
        <v>29608</v>
      </c>
      <c r="K397" s="14"/>
      <c r="N397" s="24"/>
      <c r="O397" s="24"/>
      <c r="P397" s="24"/>
      <c r="Q397" s="24"/>
      <c r="R397" s="24"/>
      <c r="S397" s="24"/>
      <c r="T397" s="24"/>
      <c r="U397" s="24"/>
      <c r="V397" s="24"/>
      <c r="W397" s="24"/>
      <c r="X397" s="24"/>
    </row>
    <row r="398" spans="1:25" s="12" customFormat="1" ht="30" x14ac:dyDescent="0.25">
      <c r="A398" s="39"/>
      <c r="B398" s="42"/>
      <c r="C398" s="30" t="s">
        <v>11</v>
      </c>
      <c r="D398" s="7">
        <f t="shared" si="131"/>
        <v>0</v>
      </c>
      <c r="E398" s="7"/>
      <c r="F398" s="7"/>
      <c r="G398" s="7"/>
      <c r="H398" s="7"/>
      <c r="I398" s="7"/>
      <c r="J398" s="7"/>
      <c r="K398" s="14"/>
      <c r="N398" s="24"/>
      <c r="O398" s="24"/>
      <c r="P398" s="24"/>
      <c r="Q398" s="24"/>
      <c r="R398" s="24"/>
      <c r="S398" s="24"/>
      <c r="T398" s="24"/>
      <c r="U398" s="24"/>
      <c r="V398" s="24"/>
      <c r="W398" s="24"/>
      <c r="X398" s="24"/>
    </row>
    <row r="399" spans="1:25" s="6" customFormat="1" ht="24" customHeight="1" x14ac:dyDescent="0.25">
      <c r="A399" s="65" t="s">
        <v>82</v>
      </c>
      <c r="B399" s="40" t="s">
        <v>188</v>
      </c>
      <c r="C399" s="30" t="s">
        <v>7</v>
      </c>
      <c r="D399" s="7">
        <f t="shared" ref="D399:D438" si="133">SUM(E399:J399)</f>
        <v>11988</v>
      </c>
      <c r="E399" s="7">
        <f t="shared" ref="E399:J399" si="134">E400+E401+E402+E403</f>
        <v>1998</v>
      </c>
      <c r="F399" s="7">
        <f t="shared" si="134"/>
        <v>1998</v>
      </c>
      <c r="G399" s="7">
        <f t="shared" si="134"/>
        <v>1998</v>
      </c>
      <c r="H399" s="7">
        <f t="shared" si="134"/>
        <v>1998</v>
      </c>
      <c r="I399" s="7">
        <f t="shared" si="134"/>
        <v>1998</v>
      </c>
      <c r="J399" s="7">
        <f t="shared" si="134"/>
        <v>1998</v>
      </c>
      <c r="K399" s="12"/>
      <c r="L399" s="12"/>
      <c r="M399" s="12"/>
      <c r="N399" s="12"/>
      <c r="O399" s="12"/>
      <c r="P399" s="12"/>
      <c r="Q399" s="12"/>
      <c r="R399" s="12"/>
      <c r="S399" s="12"/>
      <c r="T399" s="12"/>
      <c r="U399" s="21"/>
      <c r="V399" s="12"/>
      <c r="W399" s="12"/>
      <c r="X399" s="12"/>
      <c r="Y399" s="12"/>
    </row>
    <row r="400" spans="1:25" s="6" customFormat="1" ht="21.75" customHeight="1" x14ac:dyDescent="0.25">
      <c r="A400" s="66"/>
      <c r="B400" s="41"/>
      <c r="C400" s="30" t="s">
        <v>15</v>
      </c>
      <c r="D400" s="7">
        <f t="shared" si="133"/>
        <v>0</v>
      </c>
      <c r="E400" s="7">
        <f>E405+E410</f>
        <v>0</v>
      </c>
      <c r="F400" s="7">
        <f t="shared" ref="F400:J400" si="135">F405+F410</f>
        <v>0</v>
      </c>
      <c r="G400" s="7">
        <f t="shared" si="135"/>
        <v>0</v>
      </c>
      <c r="H400" s="7">
        <f t="shared" si="135"/>
        <v>0</v>
      </c>
      <c r="I400" s="7">
        <f t="shared" si="135"/>
        <v>0</v>
      </c>
      <c r="J400" s="7">
        <f t="shared" si="135"/>
        <v>0</v>
      </c>
      <c r="K400" s="12"/>
      <c r="L400" s="12"/>
      <c r="M400" s="12"/>
      <c r="N400" s="12"/>
      <c r="O400" s="12"/>
      <c r="P400" s="12"/>
      <c r="Q400" s="12"/>
      <c r="R400" s="12"/>
      <c r="S400" s="12"/>
      <c r="T400" s="12"/>
      <c r="U400" s="21"/>
      <c r="V400" s="12"/>
      <c r="W400" s="12"/>
      <c r="X400" s="12"/>
      <c r="Y400" s="12"/>
    </row>
    <row r="401" spans="1:25" s="6" customFormat="1" ht="24" customHeight="1" x14ac:dyDescent="0.25">
      <c r="A401" s="66"/>
      <c r="B401" s="41"/>
      <c r="C401" s="28" t="s">
        <v>9</v>
      </c>
      <c r="D401" s="7">
        <f t="shared" si="133"/>
        <v>0</v>
      </c>
      <c r="E401" s="7">
        <f t="shared" ref="E401:J403" si="136">E406+E411</f>
        <v>0</v>
      </c>
      <c r="F401" s="7">
        <f t="shared" si="136"/>
        <v>0</v>
      </c>
      <c r="G401" s="7">
        <f t="shared" si="136"/>
        <v>0</v>
      </c>
      <c r="H401" s="7">
        <f t="shared" si="136"/>
        <v>0</v>
      </c>
      <c r="I401" s="7">
        <f t="shared" si="136"/>
        <v>0</v>
      </c>
      <c r="J401" s="7">
        <f t="shared" si="136"/>
        <v>0</v>
      </c>
      <c r="K401" s="12"/>
      <c r="L401" s="12"/>
      <c r="M401" s="12"/>
      <c r="N401" s="12"/>
      <c r="O401" s="12"/>
      <c r="P401" s="12"/>
      <c r="Q401" s="12"/>
      <c r="R401" s="12"/>
      <c r="S401" s="12"/>
      <c r="T401" s="12"/>
      <c r="U401" s="21"/>
      <c r="V401" s="12"/>
      <c r="W401" s="12"/>
      <c r="X401" s="12"/>
      <c r="Y401" s="12"/>
    </row>
    <row r="402" spans="1:25" s="6" customFormat="1" ht="36" customHeight="1" x14ac:dyDescent="0.25">
      <c r="A402" s="66"/>
      <c r="B402" s="41"/>
      <c r="C402" s="28" t="s">
        <v>10</v>
      </c>
      <c r="D402" s="7">
        <f t="shared" si="133"/>
        <v>11988</v>
      </c>
      <c r="E402" s="7">
        <f t="shared" si="136"/>
        <v>1998</v>
      </c>
      <c r="F402" s="7">
        <f t="shared" si="136"/>
        <v>1998</v>
      </c>
      <c r="G402" s="7">
        <f t="shared" si="136"/>
        <v>1998</v>
      </c>
      <c r="H402" s="7">
        <f t="shared" si="136"/>
        <v>1998</v>
      </c>
      <c r="I402" s="7">
        <f t="shared" si="136"/>
        <v>1998</v>
      </c>
      <c r="J402" s="7">
        <f t="shared" si="136"/>
        <v>1998</v>
      </c>
      <c r="K402" s="12"/>
      <c r="L402" s="12"/>
      <c r="M402" s="12"/>
      <c r="N402" s="12"/>
      <c r="O402" s="12"/>
      <c r="P402" s="12"/>
      <c r="Q402" s="12"/>
      <c r="R402" s="12"/>
      <c r="S402" s="12"/>
      <c r="T402" s="12"/>
      <c r="U402" s="21"/>
      <c r="V402" s="12"/>
      <c r="W402" s="12"/>
      <c r="X402" s="12"/>
      <c r="Y402" s="12"/>
    </row>
    <row r="403" spans="1:25" s="6" customFormat="1" ht="30" x14ac:dyDescent="0.25">
      <c r="A403" s="67"/>
      <c r="B403" s="42"/>
      <c r="C403" s="28" t="s">
        <v>11</v>
      </c>
      <c r="D403" s="7">
        <f t="shared" si="133"/>
        <v>0</v>
      </c>
      <c r="E403" s="7">
        <f t="shared" si="136"/>
        <v>0</v>
      </c>
      <c r="F403" s="7">
        <f t="shared" si="136"/>
        <v>0</v>
      </c>
      <c r="G403" s="7">
        <f t="shared" si="136"/>
        <v>0</v>
      </c>
      <c r="H403" s="7">
        <f t="shared" si="136"/>
        <v>0</v>
      </c>
      <c r="I403" s="7">
        <f t="shared" si="136"/>
        <v>0</v>
      </c>
      <c r="J403" s="7">
        <f t="shared" si="136"/>
        <v>0</v>
      </c>
      <c r="K403" s="12"/>
      <c r="L403" s="12"/>
      <c r="M403" s="12"/>
      <c r="N403" s="12"/>
      <c r="O403" s="12"/>
      <c r="P403" s="12"/>
      <c r="Q403" s="12"/>
      <c r="R403" s="12"/>
      <c r="S403" s="12"/>
      <c r="T403" s="12"/>
      <c r="U403" s="21"/>
      <c r="V403" s="12"/>
      <c r="W403" s="12"/>
      <c r="X403" s="12"/>
      <c r="Y403" s="12"/>
    </row>
    <row r="404" spans="1:25" s="6" customFormat="1" ht="27.75" customHeight="1" x14ac:dyDescent="0.25">
      <c r="A404" s="37" t="s">
        <v>83</v>
      </c>
      <c r="B404" s="40" t="s">
        <v>99</v>
      </c>
      <c r="C404" s="30" t="s">
        <v>7</v>
      </c>
      <c r="D404" s="7">
        <f t="shared" si="133"/>
        <v>4380</v>
      </c>
      <c r="E404" s="7">
        <f t="shared" ref="E404:J404" si="137">E405+E406+E407+E408</f>
        <v>730</v>
      </c>
      <c r="F404" s="7">
        <f t="shared" si="137"/>
        <v>730</v>
      </c>
      <c r="G404" s="7">
        <f t="shared" si="137"/>
        <v>730</v>
      </c>
      <c r="H404" s="7">
        <f t="shared" si="137"/>
        <v>730</v>
      </c>
      <c r="I404" s="7">
        <f t="shared" si="137"/>
        <v>730</v>
      </c>
      <c r="J404" s="7">
        <f t="shared" si="137"/>
        <v>730</v>
      </c>
      <c r="K404" s="12"/>
      <c r="L404" s="12"/>
      <c r="M404" s="12"/>
      <c r="N404" s="12"/>
      <c r="O404" s="12"/>
      <c r="P404" s="12"/>
      <c r="Q404" s="12"/>
      <c r="R404" s="12"/>
      <c r="S404" s="12"/>
      <c r="T404" s="36"/>
      <c r="U404" s="12"/>
      <c r="V404" s="12"/>
      <c r="W404" s="12"/>
      <c r="X404" s="12"/>
      <c r="Y404" s="12"/>
    </row>
    <row r="405" spans="1:25" s="6" customFormat="1" ht="24.75" customHeight="1" x14ac:dyDescent="0.25">
      <c r="A405" s="38"/>
      <c r="B405" s="41"/>
      <c r="C405" s="30" t="s">
        <v>15</v>
      </c>
      <c r="D405" s="7">
        <f t="shared" si="133"/>
        <v>0</v>
      </c>
      <c r="E405" s="7"/>
      <c r="F405" s="7"/>
      <c r="G405" s="7"/>
      <c r="H405" s="7"/>
      <c r="I405" s="7"/>
      <c r="J405" s="7"/>
      <c r="K405" s="12"/>
      <c r="L405" s="12"/>
      <c r="M405" s="12"/>
      <c r="N405" s="12"/>
      <c r="O405" s="12"/>
      <c r="P405" s="12"/>
      <c r="Q405" s="12"/>
      <c r="R405" s="12"/>
      <c r="S405" s="12"/>
      <c r="T405" s="36"/>
      <c r="U405" s="12"/>
      <c r="V405" s="12"/>
      <c r="W405" s="12"/>
      <c r="X405" s="12"/>
      <c r="Y405" s="12"/>
    </row>
    <row r="406" spans="1:25" s="6" customFormat="1" ht="23.25" customHeight="1" x14ac:dyDescent="0.25">
      <c r="A406" s="38"/>
      <c r="B406" s="41"/>
      <c r="C406" s="28" t="s">
        <v>9</v>
      </c>
      <c r="D406" s="7">
        <f t="shared" si="133"/>
        <v>0</v>
      </c>
      <c r="E406" s="7"/>
      <c r="F406" s="7"/>
      <c r="G406" s="7"/>
      <c r="H406" s="7"/>
      <c r="I406" s="7"/>
      <c r="J406" s="7"/>
      <c r="K406" s="12"/>
      <c r="L406" s="12"/>
      <c r="M406" s="12"/>
      <c r="N406" s="12"/>
      <c r="O406" s="12"/>
      <c r="P406" s="12"/>
      <c r="Q406" s="12"/>
      <c r="R406" s="12"/>
      <c r="S406" s="12"/>
      <c r="T406" s="36"/>
      <c r="U406" s="12"/>
      <c r="V406" s="12"/>
      <c r="W406" s="12"/>
      <c r="X406" s="12"/>
      <c r="Y406" s="12"/>
    </row>
    <row r="407" spans="1:25" s="6" customFormat="1" ht="28.5" customHeight="1" x14ac:dyDescent="0.25">
      <c r="A407" s="38"/>
      <c r="B407" s="41"/>
      <c r="C407" s="28" t="s">
        <v>10</v>
      </c>
      <c r="D407" s="7">
        <f t="shared" si="133"/>
        <v>4380</v>
      </c>
      <c r="E407" s="7">
        <v>730</v>
      </c>
      <c r="F407" s="7">
        <v>730</v>
      </c>
      <c r="G407" s="7">
        <v>730</v>
      </c>
      <c r="H407" s="7">
        <v>730</v>
      </c>
      <c r="I407" s="7">
        <v>730</v>
      </c>
      <c r="J407" s="7">
        <v>730</v>
      </c>
      <c r="K407" s="12"/>
      <c r="L407" s="12"/>
      <c r="M407" s="12"/>
      <c r="N407" s="12"/>
      <c r="O407" s="12"/>
      <c r="P407" s="12"/>
      <c r="Q407" s="12"/>
      <c r="R407" s="12"/>
      <c r="S407" s="12"/>
      <c r="T407" s="36"/>
      <c r="U407" s="12"/>
      <c r="V407" s="12"/>
      <c r="W407" s="12"/>
      <c r="X407" s="12"/>
      <c r="Y407" s="12"/>
    </row>
    <row r="408" spans="1:25" s="6" customFormat="1" ht="36.75" customHeight="1" x14ac:dyDescent="0.25">
      <c r="A408" s="39"/>
      <c r="B408" s="42"/>
      <c r="C408" s="28" t="s">
        <v>11</v>
      </c>
      <c r="D408" s="7">
        <f t="shared" si="133"/>
        <v>0</v>
      </c>
      <c r="E408" s="7"/>
      <c r="F408" s="7"/>
      <c r="G408" s="7"/>
      <c r="H408" s="7"/>
      <c r="I408" s="7"/>
      <c r="J408" s="7"/>
      <c r="K408" s="12"/>
      <c r="L408" s="12"/>
      <c r="M408" s="12"/>
      <c r="N408" s="12"/>
      <c r="O408" s="12"/>
      <c r="P408" s="12"/>
      <c r="Q408" s="12"/>
      <c r="R408" s="12"/>
      <c r="S408" s="12"/>
      <c r="T408" s="36"/>
      <c r="U408" s="12"/>
      <c r="V408" s="12"/>
      <c r="W408" s="12"/>
      <c r="X408" s="12"/>
      <c r="Y408" s="12"/>
    </row>
    <row r="409" spans="1:25" s="6" customFormat="1" ht="27" customHeight="1" x14ac:dyDescent="0.25">
      <c r="A409" s="37" t="s">
        <v>84</v>
      </c>
      <c r="B409" s="40" t="s">
        <v>85</v>
      </c>
      <c r="C409" s="30" t="s">
        <v>7</v>
      </c>
      <c r="D409" s="7">
        <f t="shared" si="133"/>
        <v>7608</v>
      </c>
      <c r="E409" s="7">
        <f t="shared" ref="E409:J409" si="138">E410+E411+E412+E413</f>
        <v>1268</v>
      </c>
      <c r="F409" s="7">
        <f t="shared" si="138"/>
        <v>1268</v>
      </c>
      <c r="G409" s="7">
        <f t="shared" si="138"/>
        <v>1268</v>
      </c>
      <c r="H409" s="7">
        <f t="shared" si="138"/>
        <v>1268</v>
      </c>
      <c r="I409" s="7">
        <f t="shared" si="138"/>
        <v>1268</v>
      </c>
      <c r="J409" s="7">
        <f t="shared" si="138"/>
        <v>1268</v>
      </c>
      <c r="K409" s="12"/>
      <c r="L409" s="12"/>
      <c r="M409" s="12"/>
      <c r="N409" s="12"/>
      <c r="O409" s="12"/>
      <c r="P409" s="12"/>
      <c r="Q409" s="12"/>
      <c r="R409" s="12"/>
      <c r="S409" s="12"/>
      <c r="T409" s="12"/>
      <c r="U409" s="12"/>
      <c r="V409" s="12"/>
      <c r="W409" s="12"/>
      <c r="X409" s="12"/>
      <c r="Y409" s="12"/>
    </row>
    <row r="410" spans="1:25" s="6" customFormat="1" ht="23.25" customHeight="1" x14ac:dyDescent="0.25">
      <c r="A410" s="38"/>
      <c r="B410" s="41"/>
      <c r="C410" s="30" t="s">
        <v>15</v>
      </c>
      <c r="D410" s="7">
        <f t="shared" si="133"/>
        <v>0</v>
      </c>
      <c r="E410" s="7"/>
      <c r="F410" s="7"/>
      <c r="G410" s="7"/>
      <c r="H410" s="7"/>
      <c r="I410" s="7"/>
      <c r="J410" s="7"/>
      <c r="K410" s="12"/>
      <c r="L410" s="12"/>
      <c r="M410" s="12"/>
      <c r="N410" s="12"/>
      <c r="O410" s="12"/>
      <c r="P410" s="12"/>
      <c r="Q410" s="12"/>
      <c r="R410" s="12"/>
      <c r="S410" s="12"/>
      <c r="T410" s="12"/>
      <c r="U410" s="12"/>
      <c r="V410" s="12"/>
      <c r="W410" s="12"/>
      <c r="X410" s="12"/>
      <c r="Y410" s="12"/>
    </row>
    <row r="411" spans="1:25" s="6" customFormat="1" ht="24" customHeight="1" x14ac:dyDescent="0.25">
      <c r="A411" s="38"/>
      <c r="B411" s="41"/>
      <c r="C411" s="28" t="s">
        <v>9</v>
      </c>
      <c r="D411" s="7">
        <f t="shared" si="133"/>
        <v>0</v>
      </c>
      <c r="E411" s="7"/>
      <c r="F411" s="7"/>
      <c r="G411" s="7"/>
      <c r="H411" s="7"/>
      <c r="I411" s="7"/>
      <c r="J411" s="7"/>
      <c r="K411" s="12"/>
      <c r="L411" s="12"/>
      <c r="M411" s="12"/>
      <c r="N411" s="12"/>
      <c r="O411" s="12"/>
      <c r="P411" s="12"/>
      <c r="Q411" s="12"/>
      <c r="R411" s="12"/>
      <c r="S411" s="12"/>
      <c r="T411" s="12"/>
      <c r="U411" s="12"/>
      <c r="V411" s="12"/>
      <c r="W411" s="12"/>
      <c r="X411" s="12"/>
      <c r="Y411" s="12"/>
    </row>
    <row r="412" spans="1:25" s="6" customFormat="1" ht="30" x14ac:dyDescent="0.25">
      <c r="A412" s="38"/>
      <c r="B412" s="41"/>
      <c r="C412" s="28" t="s">
        <v>10</v>
      </c>
      <c r="D412" s="7">
        <f t="shared" si="133"/>
        <v>7608</v>
      </c>
      <c r="E412" s="7">
        <v>1268</v>
      </c>
      <c r="F412" s="7">
        <v>1268</v>
      </c>
      <c r="G412" s="7">
        <v>1268</v>
      </c>
      <c r="H412" s="7">
        <v>1268</v>
      </c>
      <c r="I412" s="7">
        <v>1268</v>
      </c>
      <c r="J412" s="7">
        <v>1268</v>
      </c>
      <c r="K412" s="12"/>
      <c r="L412" s="12"/>
      <c r="M412" s="12"/>
      <c r="N412" s="12"/>
      <c r="O412" s="12"/>
      <c r="P412" s="12"/>
      <c r="Q412" s="12"/>
      <c r="R412" s="12"/>
      <c r="S412" s="12"/>
      <c r="T412" s="12"/>
      <c r="U412" s="12"/>
      <c r="V412" s="12"/>
      <c r="W412" s="12"/>
      <c r="X412" s="12"/>
      <c r="Y412" s="12"/>
    </row>
    <row r="413" spans="1:25" s="6" customFormat="1" ht="33.75" customHeight="1" x14ac:dyDescent="0.25">
      <c r="A413" s="39"/>
      <c r="B413" s="42"/>
      <c r="C413" s="28" t="s">
        <v>11</v>
      </c>
      <c r="D413" s="7">
        <f t="shared" si="133"/>
        <v>0</v>
      </c>
      <c r="E413" s="7"/>
      <c r="F413" s="7"/>
      <c r="G413" s="7"/>
      <c r="H413" s="7"/>
      <c r="I413" s="7"/>
      <c r="J413" s="7"/>
      <c r="K413" s="12"/>
      <c r="L413" s="12"/>
      <c r="M413" s="12"/>
      <c r="N413" s="12"/>
      <c r="O413" s="12"/>
      <c r="P413" s="12"/>
      <c r="Q413" s="12"/>
      <c r="R413" s="12"/>
      <c r="S413" s="12"/>
      <c r="T413" s="12"/>
      <c r="U413" s="12"/>
      <c r="V413" s="12"/>
      <c r="W413" s="12"/>
      <c r="X413" s="12"/>
      <c r="Y413" s="12"/>
    </row>
    <row r="414" spans="1:25" s="6" customFormat="1" ht="30.75" customHeight="1" x14ac:dyDescent="0.25">
      <c r="A414" s="65" t="s">
        <v>86</v>
      </c>
      <c r="B414" s="40" t="s">
        <v>87</v>
      </c>
      <c r="C414" s="30" t="s">
        <v>7</v>
      </c>
      <c r="D414" s="7">
        <f t="shared" si="133"/>
        <v>1290154</v>
      </c>
      <c r="E414" s="7">
        <f t="shared" ref="E414:J414" si="139">E415+E416+E417+E418</f>
        <v>208637</v>
      </c>
      <c r="F414" s="7">
        <f t="shared" si="139"/>
        <v>204752</v>
      </c>
      <c r="G414" s="7">
        <f t="shared" si="139"/>
        <v>213619</v>
      </c>
      <c r="H414" s="7">
        <f t="shared" si="139"/>
        <v>217277</v>
      </c>
      <c r="I414" s="7">
        <f t="shared" si="139"/>
        <v>221045</v>
      </c>
      <c r="J414" s="7">
        <f t="shared" si="139"/>
        <v>224824</v>
      </c>
      <c r="K414" s="12"/>
      <c r="L414" s="12"/>
      <c r="M414" s="12"/>
      <c r="N414" s="12"/>
      <c r="O414" s="12"/>
      <c r="P414" s="12"/>
      <c r="Q414" s="12"/>
      <c r="R414" s="12"/>
      <c r="S414" s="12"/>
      <c r="T414" s="12"/>
      <c r="U414" s="12"/>
      <c r="V414" s="12"/>
      <c r="W414" s="12"/>
      <c r="X414" s="12"/>
      <c r="Y414" s="12"/>
    </row>
    <row r="415" spans="1:25" s="6" customFormat="1" ht="27" customHeight="1" x14ac:dyDescent="0.25">
      <c r="A415" s="66"/>
      <c r="B415" s="41"/>
      <c r="C415" s="30" t="s">
        <v>15</v>
      </c>
      <c r="D415" s="7">
        <f t="shared" si="133"/>
        <v>0</v>
      </c>
      <c r="E415" s="7"/>
      <c r="F415" s="7"/>
      <c r="G415" s="7"/>
      <c r="H415" s="7"/>
      <c r="I415" s="7"/>
      <c r="J415" s="7"/>
      <c r="K415" s="12"/>
      <c r="L415" s="12"/>
      <c r="M415" s="12"/>
      <c r="N415" s="12"/>
      <c r="O415" s="12"/>
      <c r="P415" s="12"/>
      <c r="Q415" s="12"/>
      <c r="R415" s="12"/>
      <c r="S415" s="12"/>
      <c r="T415" s="12"/>
      <c r="U415" s="12"/>
      <c r="V415" s="12"/>
      <c r="W415" s="12"/>
      <c r="X415" s="12"/>
      <c r="Y415" s="12"/>
    </row>
    <row r="416" spans="1:25" s="6" customFormat="1" ht="25.5" customHeight="1" x14ac:dyDescent="0.25">
      <c r="A416" s="66"/>
      <c r="B416" s="41"/>
      <c r="C416" s="28" t="s">
        <v>9</v>
      </c>
      <c r="D416" s="7">
        <f t="shared" si="133"/>
        <v>432060</v>
      </c>
      <c r="E416" s="7">
        <v>69324</v>
      </c>
      <c r="F416" s="7">
        <v>64009</v>
      </c>
      <c r="G416" s="7">
        <v>71404</v>
      </c>
      <c r="H416" s="7">
        <v>73546</v>
      </c>
      <c r="I416" s="7">
        <v>75752</v>
      </c>
      <c r="J416" s="7">
        <v>78025</v>
      </c>
      <c r="K416" s="12"/>
      <c r="L416" s="12"/>
      <c r="M416" s="12"/>
      <c r="N416" s="12"/>
      <c r="O416" s="12"/>
      <c r="P416" s="12"/>
      <c r="Q416" s="12"/>
      <c r="R416" s="12"/>
      <c r="S416" s="12"/>
      <c r="T416" s="12"/>
      <c r="U416" s="12"/>
      <c r="V416" s="12"/>
      <c r="W416" s="12"/>
      <c r="X416" s="12"/>
      <c r="Y416" s="12"/>
    </row>
    <row r="417" spans="1:25" s="6" customFormat="1" ht="39" customHeight="1" x14ac:dyDescent="0.25">
      <c r="A417" s="66"/>
      <c r="B417" s="41"/>
      <c r="C417" s="28" t="s">
        <v>10</v>
      </c>
      <c r="D417" s="7">
        <f t="shared" si="133"/>
        <v>308152</v>
      </c>
      <c r="E417" s="7">
        <v>47656</v>
      </c>
      <c r="F417" s="7">
        <v>49086</v>
      </c>
      <c r="G417" s="7">
        <v>50558</v>
      </c>
      <c r="H417" s="7">
        <v>52074</v>
      </c>
      <c r="I417" s="7">
        <v>53636</v>
      </c>
      <c r="J417" s="7">
        <v>55142</v>
      </c>
      <c r="K417" s="12"/>
      <c r="L417" s="12"/>
      <c r="M417" s="12"/>
      <c r="N417" s="12"/>
      <c r="O417" s="12"/>
      <c r="P417" s="12"/>
      <c r="Q417" s="12"/>
      <c r="R417" s="12"/>
      <c r="S417" s="12"/>
      <c r="T417" s="12"/>
      <c r="U417" s="12"/>
      <c r="V417" s="12"/>
      <c r="W417" s="12"/>
      <c r="X417" s="12"/>
      <c r="Y417" s="12"/>
    </row>
    <row r="418" spans="1:25" s="6" customFormat="1" ht="30" x14ac:dyDescent="0.25">
      <c r="A418" s="67"/>
      <c r="B418" s="42"/>
      <c r="C418" s="28" t="s">
        <v>11</v>
      </c>
      <c r="D418" s="7">
        <f t="shared" si="133"/>
        <v>549942</v>
      </c>
      <c r="E418" s="7">
        <v>91657</v>
      </c>
      <c r="F418" s="7">
        <v>91657</v>
      </c>
      <c r="G418" s="7">
        <v>91657</v>
      </c>
      <c r="H418" s="7">
        <v>91657</v>
      </c>
      <c r="I418" s="7">
        <v>91657</v>
      </c>
      <c r="J418" s="7">
        <v>91657</v>
      </c>
      <c r="K418" s="12"/>
      <c r="L418" s="12"/>
      <c r="M418" s="12"/>
      <c r="N418" s="12"/>
      <c r="O418" s="12"/>
      <c r="P418" s="12"/>
      <c r="Q418" s="12"/>
      <c r="R418" s="12"/>
      <c r="S418" s="12"/>
      <c r="T418" s="12"/>
      <c r="U418" s="12"/>
      <c r="V418" s="12"/>
      <c r="W418" s="12"/>
      <c r="X418" s="12"/>
      <c r="Y418" s="12"/>
    </row>
    <row r="419" spans="1:25" s="6" customFormat="1" ht="25.5" customHeight="1" x14ac:dyDescent="0.25">
      <c r="A419" s="65" t="s">
        <v>88</v>
      </c>
      <c r="B419" s="40" t="s">
        <v>89</v>
      </c>
      <c r="C419" s="30" t="s">
        <v>7</v>
      </c>
      <c r="D419" s="7">
        <f t="shared" si="133"/>
        <v>1487790.1</v>
      </c>
      <c r="E419" s="7">
        <f t="shared" ref="E419:J419" si="140">E420+E421+E422+E423</f>
        <v>225118.9</v>
      </c>
      <c r="F419" s="7">
        <f t="shared" si="140"/>
        <v>233123.3</v>
      </c>
      <c r="G419" s="7">
        <f t="shared" si="140"/>
        <v>242448.5</v>
      </c>
      <c r="H419" s="7">
        <f t="shared" si="140"/>
        <v>252146.3</v>
      </c>
      <c r="I419" s="7">
        <f t="shared" si="140"/>
        <v>262232</v>
      </c>
      <c r="J419" s="7">
        <f t="shared" si="140"/>
        <v>272721.09999999998</v>
      </c>
      <c r="K419" s="12"/>
      <c r="L419" s="12"/>
      <c r="M419" s="12"/>
      <c r="N419" s="12"/>
      <c r="O419" s="12"/>
      <c r="P419" s="12"/>
      <c r="Q419" s="12"/>
      <c r="R419" s="12"/>
      <c r="S419" s="12"/>
      <c r="T419" s="12"/>
      <c r="U419" s="12"/>
      <c r="V419" s="12"/>
      <c r="W419" s="12"/>
      <c r="X419" s="12"/>
      <c r="Y419" s="12"/>
    </row>
    <row r="420" spans="1:25" s="6" customFormat="1" ht="27.75" customHeight="1" x14ac:dyDescent="0.25">
      <c r="A420" s="66"/>
      <c r="B420" s="41"/>
      <c r="C420" s="30" t="s">
        <v>15</v>
      </c>
      <c r="D420" s="7">
        <f t="shared" si="133"/>
        <v>0</v>
      </c>
      <c r="E420" s="7">
        <f>E425+E430+E435</f>
        <v>0</v>
      </c>
      <c r="F420" s="7">
        <f t="shared" ref="F420:J420" si="141">F425+F430+F435</f>
        <v>0</v>
      </c>
      <c r="G420" s="7">
        <f t="shared" si="141"/>
        <v>0</v>
      </c>
      <c r="H420" s="7">
        <f t="shared" si="141"/>
        <v>0</v>
      </c>
      <c r="I420" s="7">
        <f t="shared" si="141"/>
        <v>0</v>
      </c>
      <c r="J420" s="7">
        <f t="shared" si="141"/>
        <v>0</v>
      </c>
      <c r="K420" s="12"/>
      <c r="L420" s="12"/>
      <c r="M420" s="12"/>
      <c r="N420" s="12"/>
      <c r="O420" s="12"/>
      <c r="P420" s="12"/>
      <c r="Q420" s="12"/>
      <c r="R420" s="12"/>
      <c r="S420" s="12"/>
      <c r="T420" s="12"/>
      <c r="U420" s="12"/>
      <c r="V420" s="12"/>
      <c r="W420" s="12"/>
      <c r="X420" s="12"/>
      <c r="Y420" s="12"/>
    </row>
    <row r="421" spans="1:25" s="6" customFormat="1" ht="22.5" customHeight="1" x14ac:dyDescent="0.25">
      <c r="A421" s="66"/>
      <c r="B421" s="41"/>
      <c r="C421" s="28" t="s">
        <v>9</v>
      </c>
      <c r="D421" s="7">
        <f t="shared" si="133"/>
        <v>1487790.1</v>
      </c>
      <c r="E421" s="7">
        <f t="shared" ref="E421:J423" si="142">E426+E431+E436</f>
        <v>225118.9</v>
      </c>
      <c r="F421" s="7">
        <f t="shared" si="142"/>
        <v>233123.3</v>
      </c>
      <c r="G421" s="7">
        <f t="shared" si="142"/>
        <v>242448.5</v>
      </c>
      <c r="H421" s="7">
        <f t="shared" si="142"/>
        <v>252146.3</v>
      </c>
      <c r="I421" s="7">
        <f t="shared" si="142"/>
        <v>262232</v>
      </c>
      <c r="J421" s="7">
        <f t="shared" si="142"/>
        <v>272721.09999999998</v>
      </c>
      <c r="K421" s="12"/>
      <c r="L421" s="12"/>
      <c r="M421" s="12"/>
      <c r="N421" s="12"/>
      <c r="O421" s="12"/>
      <c r="P421" s="12"/>
      <c r="Q421" s="12"/>
      <c r="R421" s="12"/>
      <c r="S421" s="12"/>
      <c r="T421" s="12"/>
      <c r="U421" s="12"/>
      <c r="V421" s="12"/>
      <c r="W421" s="12"/>
      <c r="X421" s="12"/>
      <c r="Y421" s="12"/>
    </row>
    <row r="422" spans="1:25" s="6" customFormat="1" ht="30" x14ac:dyDescent="0.25">
      <c r="A422" s="66"/>
      <c r="B422" s="41"/>
      <c r="C422" s="28" t="s">
        <v>10</v>
      </c>
      <c r="D422" s="7">
        <f t="shared" si="133"/>
        <v>0</v>
      </c>
      <c r="E422" s="7">
        <f t="shared" si="142"/>
        <v>0</v>
      </c>
      <c r="F422" s="7">
        <f t="shared" si="142"/>
        <v>0</v>
      </c>
      <c r="G422" s="7">
        <f t="shared" si="142"/>
        <v>0</v>
      </c>
      <c r="H422" s="7">
        <f t="shared" si="142"/>
        <v>0</v>
      </c>
      <c r="I422" s="7">
        <f t="shared" si="142"/>
        <v>0</v>
      </c>
      <c r="J422" s="7">
        <f t="shared" si="142"/>
        <v>0</v>
      </c>
      <c r="K422" s="12"/>
      <c r="L422" s="12"/>
      <c r="M422" s="12"/>
      <c r="N422" s="12"/>
      <c r="O422" s="12"/>
      <c r="P422" s="12"/>
      <c r="Q422" s="12"/>
      <c r="R422" s="12"/>
      <c r="S422" s="12"/>
      <c r="T422" s="12"/>
      <c r="U422" s="12"/>
      <c r="V422" s="12"/>
      <c r="W422" s="12"/>
      <c r="X422" s="12"/>
      <c r="Y422" s="12"/>
    </row>
    <row r="423" spans="1:25" s="6" customFormat="1" ht="30" x14ac:dyDescent="0.25">
      <c r="A423" s="67"/>
      <c r="B423" s="42"/>
      <c r="C423" s="28" t="s">
        <v>11</v>
      </c>
      <c r="D423" s="7">
        <f t="shared" si="133"/>
        <v>0</v>
      </c>
      <c r="E423" s="7">
        <f t="shared" si="142"/>
        <v>0</v>
      </c>
      <c r="F423" s="7">
        <f t="shared" si="142"/>
        <v>0</v>
      </c>
      <c r="G423" s="7">
        <f t="shared" si="142"/>
        <v>0</v>
      </c>
      <c r="H423" s="7">
        <f t="shared" si="142"/>
        <v>0</v>
      </c>
      <c r="I423" s="7">
        <f t="shared" si="142"/>
        <v>0</v>
      </c>
      <c r="J423" s="7">
        <f t="shared" si="142"/>
        <v>0</v>
      </c>
      <c r="K423" s="12"/>
      <c r="L423" s="12"/>
      <c r="M423" s="12"/>
      <c r="N423" s="12"/>
      <c r="O423" s="12"/>
      <c r="P423" s="12"/>
      <c r="Q423" s="12"/>
      <c r="R423" s="12"/>
      <c r="S423" s="12"/>
      <c r="T423" s="12"/>
      <c r="U423" s="12"/>
      <c r="V423" s="12"/>
      <c r="W423" s="12"/>
      <c r="X423" s="12"/>
      <c r="Y423" s="12"/>
    </row>
    <row r="424" spans="1:25" s="6" customFormat="1" ht="23.25" customHeight="1" x14ac:dyDescent="0.25">
      <c r="A424" s="37" t="s">
        <v>51</v>
      </c>
      <c r="B424" s="40" t="s">
        <v>90</v>
      </c>
      <c r="C424" s="30" t="s">
        <v>7</v>
      </c>
      <c r="D424" s="7">
        <f t="shared" si="133"/>
        <v>377082.8</v>
      </c>
      <c r="E424" s="7">
        <f t="shared" ref="E424:J424" si="143">E425+E426+E427+E428</f>
        <v>56849.9</v>
      </c>
      <c r="F424" s="7">
        <f t="shared" si="143"/>
        <v>59123.8</v>
      </c>
      <c r="G424" s="7">
        <f t="shared" si="143"/>
        <v>61488.7</v>
      </c>
      <c r="H424" s="7">
        <f t="shared" si="143"/>
        <v>63948.2</v>
      </c>
      <c r="I424" s="7">
        <f t="shared" si="143"/>
        <v>66506</v>
      </c>
      <c r="J424" s="7">
        <f t="shared" si="143"/>
        <v>69166.2</v>
      </c>
      <c r="K424" s="12"/>
      <c r="L424" s="12"/>
      <c r="M424" s="12"/>
      <c r="N424" s="12"/>
      <c r="O424" s="12"/>
      <c r="P424" s="12"/>
      <c r="Q424" s="12"/>
      <c r="R424" s="12"/>
      <c r="S424" s="12"/>
      <c r="T424" s="12"/>
      <c r="U424" s="12"/>
      <c r="V424" s="12"/>
      <c r="W424" s="12"/>
      <c r="X424" s="12"/>
      <c r="Y424" s="12"/>
    </row>
    <row r="425" spans="1:25" s="6" customFormat="1" ht="28.5" customHeight="1" x14ac:dyDescent="0.25">
      <c r="A425" s="38"/>
      <c r="B425" s="41"/>
      <c r="C425" s="30" t="s">
        <v>15</v>
      </c>
      <c r="D425" s="7">
        <f t="shared" si="133"/>
        <v>0</v>
      </c>
      <c r="E425" s="7"/>
      <c r="F425" s="7"/>
      <c r="G425" s="7"/>
      <c r="H425" s="7"/>
      <c r="I425" s="7"/>
      <c r="J425" s="7"/>
      <c r="K425" s="12"/>
      <c r="L425" s="12"/>
      <c r="M425" s="12"/>
      <c r="N425" s="12"/>
      <c r="O425" s="12"/>
      <c r="P425" s="12"/>
      <c r="Q425" s="12"/>
      <c r="R425" s="12"/>
      <c r="S425" s="12"/>
      <c r="T425" s="12"/>
      <c r="U425" s="12"/>
      <c r="V425" s="12"/>
      <c r="W425" s="12"/>
      <c r="X425" s="12"/>
      <c r="Y425" s="12"/>
    </row>
    <row r="426" spans="1:25" s="6" customFormat="1" ht="22.5" customHeight="1" x14ac:dyDescent="0.25">
      <c r="A426" s="38"/>
      <c r="B426" s="41"/>
      <c r="C426" s="28" t="s">
        <v>9</v>
      </c>
      <c r="D426" s="7">
        <f t="shared" si="133"/>
        <v>377082.8</v>
      </c>
      <c r="E426" s="7">
        <v>56849.9</v>
      </c>
      <c r="F426" s="7">
        <v>59123.8</v>
      </c>
      <c r="G426" s="7">
        <v>61488.7</v>
      </c>
      <c r="H426" s="7">
        <v>63948.2</v>
      </c>
      <c r="I426" s="7">
        <v>66506</v>
      </c>
      <c r="J426" s="7">
        <v>69166.2</v>
      </c>
      <c r="K426" s="12"/>
      <c r="L426" s="12"/>
      <c r="M426" s="12"/>
      <c r="N426" s="12"/>
      <c r="O426" s="12"/>
      <c r="P426" s="12"/>
      <c r="Q426" s="12"/>
      <c r="R426" s="12"/>
      <c r="S426" s="12"/>
      <c r="T426" s="12"/>
      <c r="U426" s="12"/>
      <c r="V426" s="12"/>
      <c r="W426" s="12"/>
      <c r="X426" s="12"/>
      <c r="Y426" s="12"/>
    </row>
    <row r="427" spans="1:25" s="6" customFormat="1" ht="36" customHeight="1" x14ac:dyDescent="0.25">
      <c r="A427" s="38"/>
      <c r="B427" s="41"/>
      <c r="C427" s="28" t="s">
        <v>10</v>
      </c>
      <c r="D427" s="7">
        <f t="shared" si="133"/>
        <v>0</v>
      </c>
      <c r="E427" s="7"/>
      <c r="F427" s="7"/>
      <c r="G427" s="7"/>
      <c r="H427" s="7"/>
      <c r="I427" s="7"/>
      <c r="J427" s="7"/>
      <c r="K427" s="12"/>
      <c r="L427" s="12"/>
      <c r="M427" s="12"/>
      <c r="N427" s="12"/>
      <c r="O427" s="12"/>
      <c r="P427" s="12"/>
      <c r="Q427" s="12"/>
      <c r="R427" s="12"/>
      <c r="S427" s="12"/>
      <c r="T427" s="12"/>
      <c r="U427" s="12"/>
      <c r="V427" s="12"/>
      <c r="W427" s="12"/>
      <c r="X427" s="12"/>
      <c r="Y427" s="12"/>
    </row>
    <row r="428" spans="1:25" s="6" customFormat="1" ht="30" x14ac:dyDescent="0.25">
      <c r="A428" s="39"/>
      <c r="B428" s="42"/>
      <c r="C428" s="28" t="s">
        <v>11</v>
      </c>
      <c r="D428" s="7">
        <f t="shared" si="133"/>
        <v>0</v>
      </c>
      <c r="E428" s="7"/>
      <c r="F428" s="7"/>
      <c r="G428" s="7"/>
      <c r="H428" s="7"/>
      <c r="I428" s="7"/>
      <c r="J428" s="7"/>
      <c r="K428" s="12"/>
      <c r="L428" s="12"/>
      <c r="M428" s="12"/>
      <c r="N428" s="12"/>
      <c r="O428" s="12"/>
      <c r="P428" s="12"/>
      <c r="Q428" s="12"/>
      <c r="R428" s="12"/>
      <c r="S428" s="12"/>
      <c r="T428" s="12"/>
      <c r="U428" s="12"/>
      <c r="V428" s="12"/>
      <c r="W428" s="12"/>
      <c r="X428" s="12"/>
      <c r="Y428" s="12"/>
    </row>
    <row r="429" spans="1:25" s="6" customFormat="1" ht="29.25" customHeight="1" x14ac:dyDescent="0.25">
      <c r="A429" s="37" t="s">
        <v>60</v>
      </c>
      <c r="B429" s="40" t="s">
        <v>91</v>
      </c>
      <c r="C429" s="30" t="s">
        <v>7</v>
      </c>
      <c r="D429" s="7">
        <f t="shared" si="133"/>
        <v>239872.2</v>
      </c>
      <c r="E429" s="7">
        <f t="shared" ref="E429:J429" si="144">E430+E431+E432+E433</f>
        <v>36980.300000000003</v>
      </c>
      <c r="F429" s="7">
        <f t="shared" si="144"/>
        <v>37459.5</v>
      </c>
      <c r="G429" s="7">
        <f t="shared" si="144"/>
        <v>38957.800000000003</v>
      </c>
      <c r="H429" s="7">
        <f t="shared" si="144"/>
        <v>40516</v>
      </c>
      <c r="I429" s="7">
        <f t="shared" si="144"/>
        <v>42136.6</v>
      </c>
      <c r="J429" s="7">
        <f t="shared" si="144"/>
        <v>43822</v>
      </c>
      <c r="K429" s="12"/>
      <c r="L429" s="12"/>
      <c r="M429" s="12"/>
      <c r="N429" s="12"/>
      <c r="O429" s="12"/>
      <c r="P429" s="12"/>
      <c r="Q429" s="12"/>
      <c r="R429" s="12"/>
      <c r="S429" s="12"/>
      <c r="T429" s="12"/>
      <c r="U429" s="12"/>
      <c r="V429" s="12"/>
      <c r="W429" s="12"/>
      <c r="X429" s="12"/>
      <c r="Y429" s="12"/>
    </row>
    <row r="430" spans="1:25" s="6" customFormat="1" ht="26.25" customHeight="1" x14ac:dyDescent="0.25">
      <c r="A430" s="38"/>
      <c r="B430" s="41"/>
      <c r="C430" s="30" t="s">
        <v>15</v>
      </c>
      <c r="D430" s="7">
        <f t="shared" si="133"/>
        <v>0</v>
      </c>
      <c r="E430" s="7"/>
      <c r="F430" s="7"/>
      <c r="G430" s="7"/>
      <c r="H430" s="7"/>
      <c r="I430" s="7"/>
      <c r="J430" s="7"/>
      <c r="K430" s="12"/>
      <c r="L430" s="12"/>
      <c r="M430" s="12"/>
      <c r="N430" s="12"/>
      <c r="O430" s="12"/>
      <c r="P430" s="12"/>
      <c r="Q430" s="12"/>
      <c r="R430" s="12"/>
      <c r="S430" s="12"/>
      <c r="T430" s="12"/>
      <c r="U430" s="12"/>
      <c r="V430" s="12"/>
      <c r="W430" s="12"/>
      <c r="X430" s="12"/>
      <c r="Y430" s="12"/>
    </row>
    <row r="431" spans="1:25" s="6" customFormat="1" ht="21" customHeight="1" x14ac:dyDescent="0.25">
      <c r="A431" s="38"/>
      <c r="B431" s="41"/>
      <c r="C431" s="28" t="s">
        <v>9</v>
      </c>
      <c r="D431" s="7">
        <f t="shared" si="133"/>
        <v>239872.2</v>
      </c>
      <c r="E431" s="7">
        <v>36980.300000000003</v>
      </c>
      <c r="F431" s="7">
        <v>37459.5</v>
      </c>
      <c r="G431" s="7">
        <v>38957.800000000003</v>
      </c>
      <c r="H431" s="7">
        <v>40516</v>
      </c>
      <c r="I431" s="7">
        <v>42136.6</v>
      </c>
      <c r="J431" s="7">
        <v>43822</v>
      </c>
      <c r="K431" s="12"/>
      <c r="L431" s="12"/>
      <c r="M431" s="12"/>
      <c r="N431" s="12"/>
      <c r="O431" s="12"/>
      <c r="P431" s="12"/>
      <c r="Q431" s="12"/>
      <c r="R431" s="12"/>
      <c r="S431" s="12"/>
      <c r="T431" s="12"/>
      <c r="U431" s="12"/>
      <c r="V431" s="12"/>
      <c r="W431" s="12"/>
      <c r="X431" s="12"/>
      <c r="Y431" s="12"/>
    </row>
    <row r="432" spans="1:25" s="6" customFormat="1" ht="37.5" customHeight="1" x14ac:dyDescent="0.25">
      <c r="A432" s="38"/>
      <c r="B432" s="41"/>
      <c r="C432" s="28" t="s">
        <v>10</v>
      </c>
      <c r="D432" s="7">
        <f t="shared" si="133"/>
        <v>0</v>
      </c>
      <c r="E432" s="7"/>
      <c r="F432" s="7"/>
      <c r="G432" s="7"/>
      <c r="H432" s="7"/>
      <c r="I432" s="7"/>
      <c r="J432" s="7"/>
      <c r="K432" s="12"/>
      <c r="L432" s="12"/>
      <c r="M432" s="12"/>
      <c r="N432" s="12"/>
      <c r="O432" s="12"/>
      <c r="P432" s="12"/>
      <c r="Q432" s="12"/>
      <c r="R432" s="12"/>
      <c r="S432" s="12"/>
      <c r="T432" s="12"/>
      <c r="U432" s="12"/>
      <c r="V432" s="12"/>
      <c r="W432" s="12"/>
      <c r="X432" s="12"/>
      <c r="Y432" s="12"/>
    </row>
    <row r="433" spans="1:25" s="6" customFormat="1" ht="30" x14ac:dyDescent="0.25">
      <c r="A433" s="39"/>
      <c r="B433" s="42"/>
      <c r="C433" s="28" t="s">
        <v>11</v>
      </c>
      <c r="D433" s="7">
        <f t="shared" si="133"/>
        <v>0</v>
      </c>
      <c r="E433" s="7"/>
      <c r="F433" s="7"/>
      <c r="G433" s="7"/>
      <c r="H433" s="7"/>
      <c r="I433" s="7"/>
      <c r="J433" s="7"/>
      <c r="K433" s="12"/>
      <c r="L433" s="12"/>
      <c r="M433" s="12"/>
      <c r="N433" s="12"/>
      <c r="O433" s="12"/>
      <c r="P433" s="12"/>
      <c r="Q433" s="12"/>
      <c r="R433" s="12"/>
      <c r="S433" s="12"/>
      <c r="T433" s="12"/>
      <c r="U433" s="12"/>
      <c r="V433" s="12"/>
      <c r="W433" s="12"/>
      <c r="X433" s="12"/>
      <c r="Y433" s="12"/>
    </row>
    <row r="434" spans="1:25" s="6" customFormat="1" ht="20.25" customHeight="1" x14ac:dyDescent="0.25">
      <c r="A434" s="37" t="s">
        <v>62</v>
      </c>
      <c r="B434" s="40" t="s">
        <v>92</v>
      </c>
      <c r="C434" s="30" t="s">
        <v>7</v>
      </c>
      <c r="D434" s="7">
        <f t="shared" si="133"/>
        <v>870835.1</v>
      </c>
      <c r="E434" s="7">
        <f t="shared" ref="E434:J434" si="145">E435+E436+E437+E438</f>
        <v>131288.70000000001</v>
      </c>
      <c r="F434" s="7">
        <f t="shared" si="145"/>
        <v>136540</v>
      </c>
      <c r="G434" s="7">
        <f t="shared" si="145"/>
        <v>142002</v>
      </c>
      <c r="H434" s="7">
        <f t="shared" si="145"/>
        <v>147682.1</v>
      </c>
      <c r="I434" s="7">
        <f t="shared" si="145"/>
        <v>153589.4</v>
      </c>
      <c r="J434" s="7">
        <f t="shared" si="145"/>
        <v>159732.9</v>
      </c>
      <c r="K434" s="12"/>
      <c r="L434" s="12"/>
      <c r="M434" s="12"/>
      <c r="N434" s="12"/>
      <c r="O434" s="12"/>
      <c r="P434" s="12"/>
      <c r="Q434" s="12"/>
      <c r="R434" s="12"/>
      <c r="S434" s="12"/>
      <c r="T434" s="12"/>
      <c r="U434" s="12"/>
      <c r="V434" s="12"/>
      <c r="W434" s="12"/>
      <c r="X434" s="12"/>
      <c r="Y434" s="12"/>
    </row>
    <row r="435" spans="1:25" s="6" customFormat="1" ht="19.5" customHeight="1" x14ac:dyDescent="0.25">
      <c r="A435" s="38"/>
      <c r="B435" s="41"/>
      <c r="C435" s="30" t="s">
        <v>15</v>
      </c>
      <c r="D435" s="7">
        <f t="shared" si="133"/>
        <v>0</v>
      </c>
      <c r="E435" s="7"/>
      <c r="F435" s="7"/>
      <c r="G435" s="7"/>
      <c r="H435" s="7"/>
      <c r="I435" s="7"/>
      <c r="J435" s="7"/>
      <c r="K435" s="12"/>
      <c r="L435" s="12"/>
      <c r="M435" s="12"/>
      <c r="N435" s="12"/>
      <c r="O435" s="12"/>
      <c r="P435" s="12"/>
      <c r="Q435" s="12"/>
      <c r="R435" s="12"/>
      <c r="S435" s="12"/>
      <c r="T435" s="12"/>
      <c r="U435" s="12"/>
      <c r="V435" s="12"/>
      <c r="W435" s="12"/>
      <c r="X435" s="12"/>
      <c r="Y435" s="12"/>
    </row>
    <row r="436" spans="1:25" s="6" customFormat="1" ht="18.75" customHeight="1" x14ac:dyDescent="0.25">
      <c r="A436" s="38"/>
      <c r="B436" s="41"/>
      <c r="C436" s="28" t="s">
        <v>9</v>
      </c>
      <c r="D436" s="7">
        <f t="shared" si="133"/>
        <v>870835.1</v>
      </c>
      <c r="E436" s="7">
        <v>131288.70000000001</v>
      </c>
      <c r="F436" s="7">
        <v>136540</v>
      </c>
      <c r="G436" s="7">
        <v>142002</v>
      </c>
      <c r="H436" s="7">
        <v>147682.1</v>
      </c>
      <c r="I436" s="7">
        <v>153589.4</v>
      </c>
      <c r="J436" s="7">
        <v>159732.9</v>
      </c>
      <c r="K436" s="12"/>
      <c r="L436" s="12"/>
      <c r="M436" s="12"/>
      <c r="N436" s="12"/>
      <c r="O436" s="12"/>
      <c r="P436" s="12"/>
      <c r="Q436" s="12"/>
      <c r="R436" s="12"/>
      <c r="S436" s="12"/>
      <c r="T436" s="12"/>
      <c r="U436" s="12"/>
      <c r="V436" s="12"/>
      <c r="W436" s="12"/>
      <c r="X436" s="12"/>
      <c r="Y436" s="12"/>
    </row>
    <row r="437" spans="1:25" s="6" customFormat="1" ht="30" x14ac:dyDescent="0.25">
      <c r="A437" s="38"/>
      <c r="B437" s="41"/>
      <c r="C437" s="28" t="s">
        <v>10</v>
      </c>
      <c r="D437" s="7">
        <f t="shared" si="133"/>
        <v>0</v>
      </c>
      <c r="E437" s="7"/>
      <c r="F437" s="7"/>
      <c r="G437" s="7"/>
      <c r="H437" s="7"/>
      <c r="I437" s="7"/>
      <c r="J437" s="7"/>
      <c r="K437" s="12"/>
      <c r="L437" s="12"/>
      <c r="M437" s="12"/>
      <c r="N437" s="12"/>
      <c r="O437" s="12"/>
      <c r="P437" s="12"/>
      <c r="Q437" s="12"/>
      <c r="R437" s="12"/>
      <c r="S437" s="12"/>
      <c r="T437" s="12"/>
      <c r="U437" s="12"/>
      <c r="V437" s="12"/>
      <c r="W437" s="12"/>
      <c r="X437" s="12"/>
      <c r="Y437" s="12"/>
    </row>
    <row r="438" spans="1:25" s="6" customFormat="1" ht="30" x14ac:dyDescent="0.25">
      <c r="A438" s="39"/>
      <c r="B438" s="42"/>
      <c r="C438" s="28" t="s">
        <v>11</v>
      </c>
      <c r="D438" s="7">
        <f t="shared" si="133"/>
        <v>0</v>
      </c>
      <c r="E438" s="7"/>
      <c r="F438" s="7"/>
      <c r="G438" s="7"/>
      <c r="H438" s="7"/>
      <c r="I438" s="7"/>
      <c r="J438" s="7"/>
      <c r="K438" s="12"/>
      <c r="L438" s="12"/>
      <c r="M438" s="12"/>
      <c r="N438" s="12"/>
      <c r="O438" s="12"/>
      <c r="P438" s="12"/>
      <c r="Q438" s="12"/>
      <c r="R438" s="12"/>
      <c r="S438" s="12"/>
      <c r="T438" s="12"/>
      <c r="U438" s="12"/>
      <c r="V438" s="12"/>
      <c r="W438" s="12"/>
      <c r="X438" s="12"/>
      <c r="Y438" s="12"/>
    </row>
    <row r="439" spans="1:25" s="6" customFormat="1" x14ac:dyDescent="0.25">
      <c r="A439" s="13"/>
      <c r="B439" s="14"/>
      <c r="C439" s="13"/>
      <c r="D439" s="15"/>
      <c r="E439" s="15"/>
      <c r="F439" s="15"/>
      <c r="G439" s="15"/>
      <c r="H439" s="15"/>
      <c r="I439" s="15"/>
      <c r="J439" s="15"/>
      <c r="K439" s="12"/>
      <c r="L439" s="12"/>
      <c r="M439" s="12"/>
      <c r="N439" s="12"/>
      <c r="O439" s="12"/>
      <c r="P439" s="12"/>
      <c r="Q439" s="12"/>
      <c r="R439" s="12"/>
      <c r="S439" s="12"/>
      <c r="T439" s="12"/>
      <c r="U439" s="12"/>
      <c r="V439" s="12"/>
      <c r="W439" s="12"/>
      <c r="X439" s="12"/>
      <c r="Y439" s="12"/>
    </row>
    <row r="440" spans="1:25" s="4" customFormat="1" ht="99.75" customHeight="1" x14ac:dyDescent="0.25">
      <c r="A440" s="69" t="s">
        <v>191</v>
      </c>
      <c r="B440" s="69"/>
      <c r="C440" s="69"/>
      <c r="D440" s="69"/>
      <c r="E440" s="29"/>
      <c r="F440" s="29"/>
      <c r="G440" s="29"/>
      <c r="H440" s="68" t="s">
        <v>192</v>
      </c>
      <c r="I440" s="68"/>
      <c r="J440" s="68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</row>
    <row r="441" spans="1:25" ht="18.75" x14ac:dyDescent="0.25">
      <c r="A441" s="64"/>
      <c r="B441" s="64"/>
      <c r="C441" s="64"/>
      <c r="D441" s="64"/>
      <c r="E441" s="64"/>
      <c r="F441" s="64"/>
      <c r="G441" s="64"/>
      <c r="H441" s="64"/>
      <c r="I441" s="64"/>
      <c r="J441" s="64"/>
    </row>
    <row r="442" spans="1:25" x14ac:dyDescent="0.25">
      <c r="A442" s="2"/>
      <c r="B442" s="2"/>
      <c r="C442" s="2"/>
      <c r="D442" s="2"/>
      <c r="E442" s="2"/>
      <c r="F442" s="2"/>
      <c r="G442" s="2"/>
      <c r="H442" s="2"/>
      <c r="I442" s="2"/>
      <c r="J442" s="2"/>
    </row>
    <row r="443" spans="1:25" x14ac:dyDescent="0.25">
      <c r="A443" s="2"/>
      <c r="B443" s="2"/>
      <c r="C443" s="2"/>
      <c r="D443" s="2"/>
      <c r="E443" s="2"/>
      <c r="F443" s="2"/>
      <c r="G443" s="2"/>
      <c r="H443" s="2"/>
      <c r="I443" s="2"/>
      <c r="J443" s="2"/>
    </row>
    <row r="444" spans="1:25" x14ac:dyDescent="0.25">
      <c r="A444" s="2"/>
      <c r="B444" s="2"/>
      <c r="C444" s="2"/>
      <c r="D444" s="2"/>
      <c r="E444" s="2"/>
      <c r="F444" s="2"/>
      <c r="G444" s="2"/>
      <c r="H444" s="2"/>
      <c r="I444" s="2"/>
      <c r="J444" s="2"/>
    </row>
    <row r="445" spans="1:25" x14ac:dyDescent="0.25">
      <c r="A445" s="2"/>
      <c r="B445" s="2"/>
      <c r="C445" s="2"/>
      <c r="D445" s="2"/>
      <c r="E445" s="2"/>
      <c r="F445" s="2"/>
      <c r="G445" s="2"/>
      <c r="H445" s="2"/>
      <c r="I445" s="2"/>
      <c r="J445" s="2"/>
    </row>
    <row r="446" spans="1:25" x14ac:dyDescent="0.25">
      <c r="A446" s="2"/>
      <c r="B446" s="2"/>
      <c r="C446" s="2"/>
      <c r="D446" s="2"/>
      <c r="E446" s="2"/>
      <c r="F446" s="2"/>
      <c r="G446" s="2"/>
      <c r="H446" s="2"/>
      <c r="I446" s="2"/>
      <c r="J446" s="2"/>
    </row>
    <row r="447" spans="1:25" x14ac:dyDescent="0.25">
      <c r="A447" s="2"/>
      <c r="B447" s="2"/>
      <c r="C447" s="2"/>
      <c r="D447" s="2"/>
      <c r="E447" s="2"/>
      <c r="F447" s="2"/>
      <c r="G447" s="2"/>
      <c r="H447" s="2"/>
      <c r="I447" s="2"/>
      <c r="J447" s="2"/>
    </row>
    <row r="448" spans="1:25" x14ac:dyDescent="0.25">
      <c r="A448" s="2"/>
      <c r="B448" s="2"/>
      <c r="C448" s="2"/>
      <c r="D448" s="2"/>
      <c r="E448" s="2"/>
      <c r="F448" s="2"/>
      <c r="G448" s="2"/>
      <c r="H448" s="2"/>
      <c r="I448" s="2"/>
      <c r="J448" s="2"/>
    </row>
  </sheetData>
  <mergeCells count="182">
    <mergeCell ref="G2:J2"/>
    <mergeCell ref="A249:A253"/>
    <mergeCell ref="A244:A248"/>
    <mergeCell ref="B334:B338"/>
    <mergeCell ref="A334:A338"/>
    <mergeCell ref="A329:A333"/>
    <mergeCell ref="A73:A77"/>
    <mergeCell ref="A364:A368"/>
    <mergeCell ref="B73:B77"/>
    <mergeCell ref="B83:B87"/>
    <mergeCell ref="A304:A308"/>
    <mergeCell ref="B128:B132"/>
    <mergeCell ref="B133:B137"/>
    <mergeCell ref="B98:B102"/>
    <mergeCell ref="A234:A238"/>
    <mergeCell ref="A113:A117"/>
    <mergeCell ref="A339:A343"/>
    <mergeCell ref="B199:B203"/>
    <mergeCell ref="A168:A172"/>
    <mergeCell ref="A354:A358"/>
    <mergeCell ref="B18:B22"/>
    <mergeCell ref="A83:A87"/>
    <mergeCell ref="A88:A92"/>
    <mergeCell ref="B153:B157"/>
    <mergeCell ref="B68:B72"/>
    <mergeCell ref="A68:A72"/>
    <mergeCell ref="A78:A82"/>
    <mergeCell ref="B369:B373"/>
    <mergeCell ref="B294:B298"/>
    <mergeCell ref="B314:B318"/>
    <mergeCell ref="B359:B363"/>
    <mergeCell ref="B364:B368"/>
    <mergeCell ref="A259:A263"/>
    <mergeCell ref="A254:A258"/>
    <mergeCell ref="B113:B117"/>
    <mergeCell ref="A214:A218"/>
    <mergeCell ref="B239:B243"/>
    <mergeCell ref="B284:B288"/>
    <mergeCell ref="B349:B353"/>
    <mergeCell ref="B189:B193"/>
    <mergeCell ref="B194:B198"/>
    <mergeCell ref="A194:A198"/>
    <mergeCell ref="A284:A288"/>
    <mergeCell ref="A299:A303"/>
    <mergeCell ref="B299:B303"/>
    <mergeCell ref="B324:B328"/>
    <mergeCell ref="A344:A348"/>
    <mergeCell ref="B344:B348"/>
    <mergeCell ref="A3:J3"/>
    <mergeCell ref="C4:C5"/>
    <mergeCell ref="B12:B16"/>
    <mergeCell ref="A324:A328"/>
    <mergeCell ref="A319:A323"/>
    <mergeCell ref="B319:B323"/>
    <mergeCell ref="B354:B358"/>
    <mergeCell ref="A23:A27"/>
    <mergeCell ref="B23:B27"/>
    <mergeCell ref="A12:A16"/>
    <mergeCell ref="A18:A22"/>
    <mergeCell ref="A58:A62"/>
    <mergeCell ref="B148:B152"/>
    <mergeCell ref="B103:B107"/>
    <mergeCell ref="B108:B112"/>
    <mergeCell ref="A314:A318"/>
    <mergeCell ref="B118:B122"/>
    <mergeCell ref="A118:A122"/>
    <mergeCell ref="B58:B62"/>
    <mergeCell ref="B63:B67"/>
    <mergeCell ref="A63:A67"/>
    <mergeCell ref="A224:A228"/>
    <mergeCell ref="B224:B228"/>
    <mergeCell ref="A189:A193"/>
    <mergeCell ref="A374:A378"/>
    <mergeCell ref="A359:A363"/>
    <mergeCell ref="A349:A353"/>
    <mergeCell ref="A441:J441"/>
    <mergeCell ref="B409:B413"/>
    <mergeCell ref="A419:A423"/>
    <mergeCell ref="B419:B423"/>
    <mergeCell ref="A414:A418"/>
    <mergeCell ref="B414:B418"/>
    <mergeCell ref="A404:A408"/>
    <mergeCell ref="A379:A383"/>
    <mergeCell ref="H440:J440"/>
    <mergeCell ref="A369:A373"/>
    <mergeCell ref="B404:B408"/>
    <mergeCell ref="A440:D440"/>
    <mergeCell ref="A434:A438"/>
    <mergeCell ref="B434:B438"/>
    <mergeCell ref="A399:A403"/>
    <mergeCell ref="B399:B403"/>
    <mergeCell ref="B374:B378"/>
    <mergeCell ref="A429:A433"/>
    <mergeCell ref="B429:B433"/>
    <mergeCell ref="A424:A428"/>
    <mergeCell ref="B424:B428"/>
    <mergeCell ref="B329:B333"/>
    <mergeCell ref="A409:A413"/>
    <mergeCell ref="B339:B343"/>
    <mergeCell ref="B379:B383"/>
    <mergeCell ref="B53:B57"/>
    <mergeCell ref="A38:A42"/>
    <mergeCell ref="B33:B37"/>
    <mergeCell ref="A239:A243"/>
    <mergeCell ref="A294:A298"/>
    <mergeCell ref="B304:B308"/>
    <mergeCell ref="B229:B233"/>
    <mergeCell ref="A229:A233"/>
    <mergeCell ref="A289:A293"/>
    <mergeCell ref="B289:B293"/>
    <mergeCell ref="A199:A203"/>
    <mergeCell ref="B78:B82"/>
    <mergeCell ref="A98:A102"/>
    <mergeCell ref="A103:A107"/>
    <mergeCell ref="A108:A112"/>
    <mergeCell ref="B88:B92"/>
    <mergeCell ref="B93:B97"/>
    <mergeCell ref="B219:B223"/>
    <mergeCell ref="B204:B208"/>
    <mergeCell ref="B168:B172"/>
    <mergeCell ref="A173:A177"/>
    <mergeCell ref="B163:B167"/>
    <mergeCell ref="A148:A152"/>
    <mergeCell ref="B173:B177"/>
    <mergeCell ref="B234:B238"/>
    <mergeCell ref="B254:B258"/>
    <mergeCell ref="B259:B263"/>
    <mergeCell ref="B214:B218"/>
    <mergeCell ref="B209:B213"/>
    <mergeCell ref="A209:A213"/>
    <mergeCell ref="A158:A162"/>
    <mergeCell ref="A153:A157"/>
    <mergeCell ref="A219:A223"/>
    <mergeCell ref="B244:B248"/>
    <mergeCell ref="G1:J1"/>
    <mergeCell ref="A128:A132"/>
    <mergeCell ref="A133:A137"/>
    <mergeCell ref="B309:B313"/>
    <mergeCell ref="A309:A313"/>
    <mergeCell ref="B264:B268"/>
    <mergeCell ref="A264:A268"/>
    <mergeCell ref="A279:A283"/>
    <mergeCell ref="B279:B283"/>
    <mergeCell ref="B249:B253"/>
    <mergeCell ref="A183:A187"/>
    <mergeCell ref="B183:B187"/>
    <mergeCell ref="A204:A208"/>
    <mergeCell ref="B158:B162"/>
    <mergeCell ref="A143:A147"/>
    <mergeCell ref="A6:A10"/>
    <mergeCell ref="B6:B10"/>
    <mergeCell ref="B143:B147"/>
    <mergeCell ref="A178:A182"/>
    <mergeCell ref="B178:B182"/>
    <mergeCell ref="A274:A278"/>
    <mergeCell ref="B274:B278"/>
    <mergeCell ref="A163:A167"/>
    <mergeCell ref="A4:A5"/>
    <mergeCell ref="A394:A398"/>
    <mergeCell ref="B394:B398"/>
    <mergeCell ref="A33:A37"/>
    <mergeCell ref="B4:B5"/>
    <mergeCell ref="D4:J4"/>
    <mergeCell ref="A93:A97"/>
    <mergeCell ref="B389:B393"/>
    <mergeCell ref="A389:A393"/>
    <mergeCell ref="A384:A388"/>
    <mergeCell ref="B384:B388"/>
    <mergeCell ref="B123:B127"/>
    <mergeCell ref="A123:A127"/>
    <mergeCell ref="B28:B32"/>
    <mergeCell ref="B38:B42"/>
    <mergeCell ref="A43:A47"/>
    <mergeCell ref="B43:B47"/>
    <mergeCell ref="A48:A52"/>
    <mergeCell ref="B48:B52"/>
    <mergeCell ref="A28:A32"/>
    <mergeCell ref="A53:A57"/>
    <mergeCell ref="B138:B142"/>
    <mergeCell ref="A138:A142"/>
    <mergeCell ref="B269:B273"/>
    <mergeCell ref="A269:A273"/>
  </mergeCells>
  <pageMargins left="0.78740157480314965" right="0.39370078740157483" top="1.3779527559055118" bottom="0.78740157480314965" header="0.31496062992125984" footer="0.31496062992125984"/>
  <pageSetup paperSize="9" scale="70" orientation="landscape" useFirstPageNumber="1" r:id="rId1"/>
  <headerFooter differentFirst="1">
    <oddHeader>&amp;C&amp;P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Авраменко Я.В.</dc:creator>
  <cp:lastModifiedBy>Авраменко Я.В.</cp:lastModifiedBy>
  <cp:lastPrinted>2023-12-27T14:48:47Z</cp:lastPrinted>
  <dcterms:created xsi:type="dcterms:W3CDTF">2021-06-18T10:21:27Z</dcterms:created>
  <dcterms:modified xsi:type="dcterms:W3CDTF">2023-12-27T14:52:34Z</dcterms:modified>
</cp:coreProperties>
</file>